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Z48" i="35" s="1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AA40" i="2" s="1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S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40" i="6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AA40" i="10" s="1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S40" i="1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AA40" i="13" s="1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K40" i="15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D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U40" i="18" s="1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H40" i="20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J40" i="21" s="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G40" i="23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T40" i="24" s="1"/>
  <c r="S39" i="24"/>
  <c r="R39" i="24"/>
  <c r="Q39" i="24"/>
  <c r="P39" i="24"/>
  <c r="P40" i="24" s="1"/>
  <c r="O39" i="24"/>
  <c r="N39" i="24"/>
  <c r="M39" i="24"/>
  <c r="L39" i="24"/>
  <c r="L40" i="24" s="1"/>
  <c r="K39" i="24"/>
  <c r="J39" i="24"/>
  <c r="I39" i="24"/>
  <c r="H39" i="24"/>
  <c r="H40" i="24" s="1"/>
  <c r="G39" i="24"/>
  <c r="F39" i="24"/>
  <c r="E39" i="24"/>
  <c r="D39" i="24"/>
  <c r="D40" i="24" s="1"/>
  <c r="C39" i="24"/>
  <c r="W40" i="25"/>
  <c r="AA39" i="25"/>
  <c r="Y39" i="25"/>
  <c r="X39" i="25"/>
  <c r="W39" i="25"/>
  <c r="V39" i="25"/>
  <c r="U39" i="25"/>
  <c r="T39" i="25"/>
  <c r="T40" i="25" s="1"/>
  <c r="S39" i="25"/>
  <c r="S40" i="25" s="1"/>
  <c r="R39" i="25"/>
  <c r="Q39" i="25"/>
  <c r="P39" i="25"/>
  <c r="P40" i="25" s="1"/>
  <c r="O39" i="25"/>
  <c r="N39" i="25"/>
  <c r="M39" i="25"/>
  <c r="L39" i="25"/>
  <c r="L40" i="25" s="1"/>
  <c r="K39" i="25"/>
  <c r="J39" i="25"/>
  <c r="I39" i="25"/>
  <c r="H39" i="25"/>
  <c r="H40" i="25" s="1"/>
  <c r="G39" i="25"/>
  <c r="G40" i="25" s="1"/>
  <c r="F39" i="25"/>
  <c r="E39" i="25"/>
  <c r="D39" i="25"/>
  <c r="D40" i="25" s="1"/>
  <c r="C39" i="25"/>
  <c r="C40" i="25" s="1"/>
  <c r="Q40" i="26"/>
  <c r="M40" i="26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J40" i="27"/>
  <c r="H40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T40" i="28"/>
  <c r="L40" i="28"/>
  <c r="D40" i="28"/>
  <c r="AA39" i="28"/>
  <c r="Y39" i="28"/>
  <c r="X39" i="28"/>
  <c r="Z39" i="28" s="1"/>
  <c r="W39" i="28"/>
  <c r="W40" i="28" s="1"/>
  <c r="V39" i="28"/>
  <c r="U39" i="28"/>
  <c r="T39" i="28"/>
  <c r="S39" i="28"/>
  <c r="S40" i="28" s="1"/>
  <c r="R39" i="28"/>
  <c r="Q39" i="28"/>
  <c r="P39" i="28"/>
  <c r="O39" i="28"/>
  <c r="O40" i="28" s="1"/>
  <c r="N39" i="28"/>
  <c r="M39" i="28"/>
  <c r="L39" i="28"/>
  <c r="K39" i="28"/>
  <c r="K40" i="28" s="1"/>
  <c r="J39" i="28"/>
  <c r="I39" i="28"/>
  <c r="H39" i="28"/>
  <c r="G39" i="28"/>
  <c r="G40" i="28" s="1"/>
  <c r="F39" i="28"/>
  <c r="E39" i="28"/>
  <c r="D39" i="28"/>
  <c r="C39" i="28"/>
  <c r="C40" i="28" s="1"/>
  <c r="J40" i="29"/>
  <c r="AA39" i="29"/>
  <c r="Z39" i="29"/>
  <c r="Y39" i="29"/>
  <c r="X39" i="29"/>
  <c r="W39" i="29"/>
  <c r="V39" i="29"/>
  <c r="U39" i="29"/>
  <c r="T39" i="29"/>
  <c r="S39" i="29"/>
  <c r="R39" i="29"/>
  <c r="R40" i="29" s="1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T40" i="30"/>
  <c r="D40" i="30"/>
  <c r="AA39" i="30"/>
  <c r="AA40" i="30" s="1"/>
  <c r="Y39" i="30"/>
  <c r="X39" i="30"/>
  <c r="Z39" i="30" s="1"/>
  <c r="W39" i="30"/>
  <c r="W40" i="30" s="1"/>
  <c r="V39" i="30"/>
  <c r="U39" i="30"/>
  <c r="T39" i="30"/>
  <c r="S39" i="30"/>
  <c r="S40" i="30" s="1"/>
  <c r="R39" i="30"/>
  <c r="R40" i="30" s="1"/>
  <c r="Q39" i="30"/>
  <c r="P39" i="30"/>
  <c r="O39" i="30"/>
  <c r="O40" i="30" s="1"/>
  <c r="N39" i="30"/>
  <c r="M39" i="30"/>
  <c r="L39" i="30"/>
  <c r="K39" i="30"/>
  <c r="K40" i="30" s="1"/>
  <c r="J39" i="30"/>
  <c r="J40" i="30" s="1"/>
  <c r="I39" i="30"/>
  <c r="H39" i="30"/>
  <c r="G39" i="30"/>
  <c r="G40" i="30" s="1"/>
  <c r="F39" i="30"/>
  <c r="E39" i="30"/>
  <c r="D39" i="30"/>
  <c r="C39" i="30"/>
  <c r="C40" i="30" s="1"/>
  <c r="AA39" i="31"/>
  <c r="Z39" i="31"/>
  <c r="Y39" i="31"/>
  <c r="Y40" i="31" s="1"/>
  <c r="X39" i="31"/>
  <c r="W39" i="31"/>
  <c r="V39" i="31"/>
  <c r="V40" i="31" s="1"/>
  <c r="U39" i="31"/>
  <c r="U40" i="31" s="1"/>
  <c r="T39" i="31"/>
  <c r="S39" i="31"/>
  <c r="R39" i="31"/>
  <c r="R40" i="31" s="1"/>
  <c r="Q39" i="31"/>
  <c r="Q40" i="31" s="1"/>
  <c r="P39" i="31"/>
  <c r="O39" i="31"/>
  <c r="N39" i="31"/>
  <c r="N40" i="31" s="1"/>
  <c r="M39" i="31"/>
  <c r="M40" i="31" s="1"/>
  <c r="L39" i="31"/>
  <c r="K39" i="31"/>
  <c r="J39" i="31"/>
  <c r="J40" i="31" s="1"/>
  <c r="I39" i="31"/>
  <c r="I40" i="31" s="1"/>
  <c r="H39" i="31"/>
  <c r="G39" i="31"/>
  <c r="F39" i="31"/>
  <c r="F40" i="31" s="1"/>
  <c r="E39" i="31"/>
  <c r="E40" i="31" s="1"/>
  <c r="D39" i="31"/>
  <c r="C39" i="31"/>
  <c r="AA39" i="32"/>
  <c r="AA40" i="32" s="1"/>
  <c r="Y39" i="32"/>
  <c r="X39" i="32"/>
  <c r="W39" i="32"/>
  <c r="V39" i="32"/>
  <c r="V40" i="32" s="1"/>
  <c r="U39" i="32"/>
  <c r="T39" i="32"/>
  <c r="S39" i="32"/>
  <c r="R39" i="32"/>
  <c r="R40" i="32" s="1"/>
  <c r="Q39" i="32"/>
  <c r="P39" i="32"/>
  <c r="O39" i="32"/>
  <c r="N39" i="32"/>
  <c r="M39" i="32"/>
  <c r="L39" i="32"/>
  <c r="K39" i="32"/>
  <c r="J39" i="32"/>
  <c r="I39" i="32"/>
  <c r="H39" i="32"/>
  <c r="G39" i="32"/>
  <c r="F39" i="32"/>
  <c r="F40" i="32" s="1"/>
  <c r="E39" i="32"/>
  <c r="D39" i="32"/>
  <c r="C39" i="32"/>
  <c r="X40" i="33"/>
  <c r="Z40" i="33" s="1"/>
  <c r="AA39" i="33"/>
  <c r="Z39" i="33"/>
  <c r="Y39" i="33"/>
  <c r="X39" i="33"/>
  <c r="W39" i="33"/>
  <c r="V39" i="33"/>
  <c r="V40" i="33" s="1"/>
  <c r="U39" i="33"/>
  <c r="T39" i="33"/>
  <c r="S39" i="33"/>
  <c r="R39" i="33"/>
  <c r="R40" i="33" s="1"/>
  <c r="Q39" i="33"/>
  <c r="P39" i="33"/>
  <c r="O39" i="33"/>
  <c r="N39" i="33"/>
  <c r="N40" i="33" s="1"/>
  <c r="M39" i="33"/>
  <c r="L39" i="33"/>
  <c r="K39" i="33"/>
  <c r="J39" i="33"/>
  <c r="J40" i="33" s="1"/>
  <c r="I39" i="33"/>
  <c r="H39" i="33"/>
  <c r="G39" i="33"/>
  <c r="F39" i="33"/>
  <c r="F40" i="33" s="1"/>
  <c r="E39" i="33"/>
  <c r="D39" i="33"/>
  <c r="C39" i="33"/>
  <c r="V40" i="34"/>
  <c r="AA39" i="34"/>
  <c r="AA40" i="34" s="1"/>
  <c r="Y39" i="34"/>
  <c r="X39" i="34"/>
  <c r="W39" i="34"/>
  <c r="W40" i="34" s="1"/>
  <c r="V39" i="34"/>
  <c r="U39" i="34"/>
  <c r="T39" i="34"/>
  <c r="S39" i="34"/>
  <c r="S40" i="34" s="1"/>
  <c r="R39" i="34"/>
  <c r="R40" i="34" s="1"/>
  <c r="Q39" i="34"/>
  <c r="P39" i="34"/>
  <c r="O39" i="34"/>
  <c r="O40" i="34" s="1"/>
  <c r="N39" i="34"/>
  <c r="M39" i="34"/>
  <c r="L39" i="34"/>
  <c r="K39" i="34"/>
  <c r="K40" i="34" s="1"/>
  <c r="J39" i="34"/>
  <c r="I39" i="34"/>
  <c r="H39" i="34"/>
  <c r="G39" i="34"/>
  <c r="G40" i="34" s="1"/>
  <c r="F39" i="34"/>
  <c r="F40" i="34" s="1"/>
  <c r="E39" i="34"/>
  <c r="D39" i="34"/>
  <c r="C39" i="34"/>
  <c r="C40" i="34" s="1"/>
  <c r="L40" i="35"/>
  <c r="AA39" i="35"/>
  <c r="Z39" i="35"/>
  <c r="Y39" i="35"/>
  <c r="X39" i="35"/>
  <c r="W39" i="35"/>
  <c r="V39" i="35"/>
  <c r="V40" i="35" s="1"/>
  <c r="U39" i="35"/>
  <c r="T39" i="35"/>
  <c r="S39" i="35"/>
  <c r="R39" i="35"/>
  <c r="R40" i="35" s="1"/>
  <c r="Q39" i="35"/>
  <c r="P39" i="35"/>
  <c r="O39" i="35"/>
  <c r="N39" i="35"/>
  <c r="N40" i="35" s="1"/>
  <c r="M39" i="35"/>
  <c r="L39" i="35"/>
  <c r="K39" i="35"/>
  <c r="J39" i="35"/>
  <c r="J40" i="35" s="1"/>
  <c r="I39" i="35"/>
  <c r="H39" i="35"/>
  <c r="G39" i="35"/>
  <c r="F39" i="35"/>
  <c r="F40" i="35" s="1"/>
  <c r="E39" i="35"/>
  <c r="D39" i="35"/>
  <c r="C39" i="35"/>
  <c r="V40" i="36"/>
  <c r="R40" i="36"/>
  <c r="AA39" i="36"/>
  <c r="AA40" i="36" s="1"/>
  <c r="Y39" i="36"/>
  <c r="X39" i="36"/>
  <c r="W39" i="36"/>
  <c r="W40" i="36" s="1"/>
  <c r="V39" i="36"/>
  <c r="U39" i="36"/>
  <c r="T39" i="36"/>
  <c r="S39" i="36"/>
  <c r="S40" i="36" s="1"/>
  <c r="R39" i="36"/>
  <c r="Q39" i="36"/>
  <c r="P39" i="36"/>
  <c r="O39" i="36"/>
  <c r="O40" i="36" s="1"/>
  <c r="N39" i="36"/>
  <c r="M39" i="36"/>
  <c r="L39" i="36"/>
  <c r="K39" i="36"/>
  <c r="K40" i="36" s="1"/>
  <c r="J39" i="36"/>
  <c r="I39" i="36"/>
  <c r="H39" i="36"/>
  <c r="G39" i="36"/>
  <c r="G40" i="36" s="1"/>
  <c r="F39" i="36"/>
  <c r="F40" i="36" s="1"/>
  <c r="E39" i="36"/>
  <c r="D39" i="36"/>
  <c r="C39" i="36"/>
  <c r="C40" i="36" s="1"/>
  <c r="H40" i="37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L40" i="37" s="1"/>
  <c r="K39" i="37"/>
  <c r="J39" i="37"/>
  <c r="I39" i="37"/>
  <c r="H39" i="37"/>
  <c r="G39" i="37"/>
  <c r="F39" i="37"/>
  <c r="E39" i="37"/>
  <c r="D39" i="37"/>
  <c r="C39" i="37"/>
  <c r="AA39" i="38"/>
  <c r="Y39" i="38"/>
  <c r="Y40" i="38" s="1"/>
  <c r="X39" i="38"/>
  <c r="W39" i="38"/>
  <c r="V39" i="38"/>
  <c r="U39" i="38"/>
  <c r="U40" i="38" s="1"/>
  <c r="T39" i="38"/>
  <c r="S39" i="38"/>
  <c r="R39" i="38"/>
  <c r="Q39" i="38"/>
  <c r="Q40" i="38" s="1"/>
  <c r="P39" i="38"/>
  <c r="O39" i="38"/>
  <c r="N39" i="38"/>
  <c r="M39" i="38"/>
  <c r="M40" i="38" s="1"/>
  <c r="L39" i="38"/>
  <c r="K39" i="38"/>
  <c r="J39" i="38"/>
  <c r="I39" i="38"/>
  <c r="I40" i="38" s="1"/>
  <c r="H39" i="38"/>
  <c r="G39" i="38"/>
  <c r="F39" i="38"/>
  <c r="E39" i="38"/>
  <c r="E40" i="38" s="1"/>
  <c r="D39" i="38"/>
  <c r="C39" i="38"/>
  <c r="O40" i="39"/>
  <c r="AA39" i="39"/>
  <c r="Z39" i="39"/>
  <c r="Y39" i="39"/>
  <c r="X39" i="39"/>
  <c r="W39" i="39"/>
  <c r="W40" i="39" s="1"/>
  <c r="V39" i="39"/>
  <c r="U39" i="39"/>
  <c r="T39" i="39"/>
  <c r="S39" i="39"/>
  <c r="S40" i="39" s="1"/>
  <c r="R39" i="39"/>
  <c r="Q39" i="39"/>
  <c r="P39" i="39"/>
  <c r="O39" i="39"/>
  <c r="N39" i="39"/>
  <c r="M39" i="39"/>
  <c r="L39" i="39"/>
  <c r="K39" i="39"/>
  <c r="J39" i="39"/>
  <c r="I39" i="39"/>
  <c r="H39" i="39"/>
  <c r="G39" i="39"/>
  <c r="G40" i="39" s="1"/>
  <c r="F39" i="39"/>
  <c r="E39" i="39"/>
  <c r="D39" i="39"/>
  <c r="C39" i="39"/>
  <c r="K40" i="40"/>
  <c r="AA39" i="40"/>
  <c r="Y39" i="40"/>
  <c r="X39" i="40"/>
  <c r="Z39" i="40" s="1"/>
  <c r="W39" i="40"/>
  <c r="V39" i="40"/>
  <c r="U39" i="40"/>
  <c r="T39" i="40"/>
  <c r="S39" i="40"/>
  <c r="S40" i="40" s="1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U40" i="1"/>
  <c r="E40" i="1"/>
  <c r="AA39" i="1"/>
  <c r="Y39" i="1"/>
  <c r="Z39" i="1" s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W40" i="3" s="1"/>
  <c r="V34" i="3"/>
  <c r="U34" i="3"/>
  <c r="T34" i="3"/>
  <c r="S34" i="3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X34" i="4"/>
  <c r="Z34" i="4" s="1"/>
  <c r="W34" i="4"/>
  <c r="V34" i="4"/>
  <c r="U34" i="4"/>
  <c r="T34" i="4"/>
  <c r="S34" i="4"/>
  <c r="R34" i="4"/>
  <c r="Q34" i="4"/>
  <c r="P34" i="4"/>
  <c r="O34" i="4"/>
  <c r="N34" i="4"/>
  <c r="M34" i="4"/>
  <c r="M40" i="4" s="1"/>
  <c r="L34" i="4"/>
  <c r="K34" i="4"/>
  <c r="J34" i="4"/>
  <c r="I34" i="4"/>
  <c r="H34" i="4"/>
  <c r="G34" i="4"/>
  <c r="F34" i="4"/>
  <c r="E34" i="4"/>
  <c r="D34" i="4"/>
  <c r="C34" i="4"/>
  <c r="AA34" i="5"/>
  <c r="AA40" i="5" s="1"/>
  <c r="Y34" i="5"/>
  <c r="X34" i="5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S34" i="6"/>
  <c r="R34" i="6"/>
  <c r="Q34" i="6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W34" i="13"/>
  <c r="V34" i="13"/>
  <c r="U34" i="13"/>
  <c r="T34" i="13"/>
  <c r="S34" i="13"/>
  <c r="R34" i="13"/>
  <c r="R40" i="13" s="1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Z34" i="14" s="1"/>
  <c r="X34" i="14"/>
  <c r="X40" i="14" s="1"/>
  <c r="W34" i="14"/>
  <c r="V34" i="14"/>
  <c r="U34" i="14"/>
  <c r="U40" i="14" s="1"/>
  <c r="T34" i="14"/>
  <c r="T40" i="14" s="1"/>
  <c r="S34" i="14"/>
  <c r="R34" i="14"/>
  <c r="Q34" i="14"/>
  <c r="Q40" i="14" s="1"/>
  <c r="P34" i="14"/>
  <c r="P40" i="14" s="1"/>
  <c r="O34" i="14"/>
  <c r="N34" i="14"/>
  <c r="M34" i="14"/>
  <c r="M40" i="14" s="1"/>
  <c r="L34" i="14"/>
  <c r="L40" i="14" s="1"/>
  <c r="K34" i="14"/>
  <c r="J34" i="14"/>
  <c r="I34" i="14"/>
  <c r="I40" i="14" s="1"/>
  <c r="H34" i="14"/>
  <c r="H40" i="14" s="1"/>
  <c r="G34" i="14"/>
  <c r="F34" i="14"/>
  <c r="E34" i="14"/>
  <c r="E40" i="14" s="1"/>
  <c r="D34" i="14"/>
  <c r="D40" i="14" s="1"/>
  <c r="C34" i="14"/>
  <c r="AA34" i="15"/>
  <c r="AA40" i="15" s="1"/>
  <c r="Z34" i="15"/>
  <c r="Y34" i="15"/>
  <c r="X34" i="15"/>
  <c r="W34" i="15"/>
  <c r="W40" i="15" s="1"/>
  <c r="V34" i="15"/>
  <c r="V40" i="15" s="1"/>
  <c r="U34" i="15"/>
  <c r="T34" i="15"/>
  <c r="S34" i="15"/>
  <c r="S40" i="15" s="1"/>
  <c r="R34" i="15"/>
  <c r="R40" i="15" s="1"/>
  <c r="Q34" i="15"/>
  <c r="P34" i="15"/>
  <c r="O34" i="15"/>
  <c r="O40" i="15" s="1"/>
  <c r="N34" i="15"/>
  <c r="N40" i="15" s="1"/>
  <c r="M34" i="15"/>
  <c r="L34" i="15"/>
  <c r="K34" i="15"/>
  <c r="J34" i="15"/>
  <c r="J40" i="15" s="1"/>
  <c r="I34" i="15"/>
  <c r="H34" i="15"/>
  <c r="G34" i="15"/>
  <c r="G40" i="15" s="1"/>
  <c r="F34" i="15"/>
  <c r="F40" i="15" s="1"/>
  <c r="E34" i="15"/>
  <c r="D34" i="15"/>
  <c r="C34" i="15"/>
  <c r="C40" i="15" s="1"/>
  <c r="AA34" i="16"/>
  <c r="Y34" i="16"/>
  <c r="Y40" i="16" s="1"/>
  <c r="X34" i="16"/>
  <c r="W34" i="16"/>
  <c r="V34" i="16"/>
  <c r="U34" i="16"/>
  <c r="U40" i="16" s="1"/>
  <c r="T34" i="16"/>
  <c r="T40" i="16" s="1"/>
  <c r="S34" i="16"/>
  <c r="R34" i="16"/>
  <c r="Q34" i="16"/>
  <c r="Q40" i="16" s="1"/>
  <c r="P34" i="16"/>
  <c r="P40" i="16" s="1"/>
  <c r="O34" i="16"/>
  <c r="N34" i="16"/>
  <c r="M34" i="16"/>
  <c r="M40" i="16" s="1"/>
  <c r="L34" i="16"/>
  <c r="L40" i="16" s="1"/>
  <c r="K34" i="16"/>
  <c r="J34" i="16"/>
  <c r="I34" i="16"/>
  <c r="I40" i="16" s="1"/>
  <c r="H34" i="16"/>
  <c r="H40" i="16" s="1"/>
  <c r="G34" i="16"/>
  <c r="F34" i="16"/>
  <c r="E34" i="16"/>
  <c r="E40" i="16" s="1"/>
  <c r="D34" i="16"/>
  <c r="C34" i="16"/>
  <c r="AA34" i="17"/>
  <c r="AA40" i="17" s="1"/>
  <c r="Y34" i="17"/>
  <c r="X34" i="17"/>
  <c r="W34" i="17"/>
  <c r="W40" i="17" s="1"/>
  <c r="V34" i="17"/>
  <c r="V40" i="17" s="1"/>
  <c r="U34" i="17"/>
  <c r="T34" i="17"/>
  <c r="S34" i="17"/>
  <c r="S40" i="17" s="1"/>
  <c r="R34" i="17"/>
  <c r="R40" i="17" s="1"/>
  <c r="Q34" i="17"/>
  <c r="P34" i="17"/>
  <c r="O34" i="17"/>
  <c r="O40" i="17" s="1"/>
  <c r="N34" i="17"/>
  <c r="N40" i="17" s="1"/>
  <c r="M34" i="17"/>
  <c r="L34" i="17"/>
  <c r="K34" i="17"/>
  <c r="K40" i="17" s="1"/>
  <c r="J34" i="17"/>
  <c r="J40" i="17" s="1"/>
  <c r="I34" i="17"/>
  <c r="H34" i="17"/>
  <c r="G34" i="17"/>
  <c r="G40" i="17" s="1"/>
  <c r="F34" i="17"/>
  <c r="F40" i="17" s="1"/>
  <c r="E34" i="17"/>
  <c r="D34" i="17"/>
  <c r="C34" i="17"/>
  <c r="C40" i="17" s="1"/>
  <c r="AA34" i="18"/>
  <c r="Z34" i="18"/>
  <c r="Y34" i="18"/>
  <c r="X34" i="18"/>
  <c r="X40" i="18" s="1"/>
  <c r="Z40" i="18" s="1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M40" i="18" s="1"/>
  <c r="L34" i="18"/>
  <c r="L40" i="18" s="1"/>
  <c r="K34" i="18"/>
  <c r="J34" i="18"/>
  <c r="I34" i="18"/>
  <c r="H34" i="18"/>
  <c r="H40" i="18" s="1"/>
  <c r="G34" i="18"/>
  <c r="F34" i="18"/>
  <c r="E34" i="18"/>
  <c r="E40" i="18" s="1"/>
  <c r="D34" i="18"/>
  <c r="D40" i="18" s="1"/>
  <c r="C34" i="18"/>
  <c r="AA34" i="19"/>
  <c r="AA40" i="19" s="1"/>
  <c r="Y34" i="19"/>
  <c r="X34" i="19"/>
  <c r="Z34" i="19" s="1"/>
  <c r="W34" i="19"/>
  <c r="W40" i="19" s="1"/>
  <c r="V34" i="19"/>
  <c r="V40" i="19" s="1"/>
  <c r="U34" i="19"/>
  <c r="T34" i="19"/>
  <c r="S34" i="19"/>
  <c r="S40" i="19" s="1"/>
  <c r="R34" i="19"/>
  <c r="R40" i="19" s="1"/>
  <c r="Q34" i="19"/>
  <c r="P34" i="19"/>
  <c r="O34" i="19"/>
  <c r="O40" i="19" s="1"/>
  <c r="N34" i="19"/>
  <c r="N40" i="19" s="1"/>
  <c r="M34" i="19"/>
  <c r="L34" i="19"/>
  <c r="K34" i="19"/>
  <c r="K40" i="19" s="1"/>
  <c r="J34" i="19"/>
  <c r="J40" i="19" s="1"/>
  <c r="I34" i="19"/>
  <c r="H34" i="19"/>
  <c r="G34" i="19"/>
  <c r="G40" i="19" s="1"/>
  <c r="F34" i="19"/>
  <c r="F40" i="19" s="1"/>
  <c r="E34" i="19"/>
  <c r="D34" i="19"/>
  <c r="C34" i="19"/>
  <c r="C40" i="19" s="1"/>
  <c r="AA34" i="20"/>
  <c r="Y34" i="20"/>
  <c r="Y40" i="20" s="1"/>
  <c r="X34" i="20"/>
  <c r="W34" i="20"/>
  <c r="V34" i="20"/>
  <c r="U34" i="20"/>
  <c r="U40" i="20" s="1"/>
  <c r="T34" i="20"/>
  <c r="T40" i="20" s="1"/>
  <c r="S34" i="20"/>
  <c r="R34" i="20"/>
  <c r="Q34" i="20"/>
  <c r="Q40" i="20" s="1"/>
  <c r="P34" i="20"/>
  <c r="P40" i="20" s="1"/>
  <c r="O34" i="20"/>
  <c r="N34" i="20"/>
  <c r="M34" i="20"/>
  <c r="M40" i="20" s="1"/>
  <c r="L34" i="20"/>
  <c r="L40" i="20" s="1"/>
  <c r="K34" i="20"/>
  <c r="J34" i="20"/>
  <c r="I34" i="20"/>
  <c r="I40" i="20" s="1"/>
  <c r="H34" i="20"/>
  <c r="G34" i="20"/>
  <c r="F34" i="20"/>
  <c r="E34" i="20"/>
  <c r="E40" i="20" s="1"/>
  <c r="D34" i="20"/>
  <c r="D40" i="20" s="1"/>
  <c r="C34" i="20"/>
  <c r="AA34" i="21"/>
  <c r="AA40" i="21" s="1"/>
  <c r="Y34" i="21"/>
  <c r="X34" i="21"/>
  <c r="Z34" i="21" s="1"/>
  <c r="W34" i="21"/>
  <c r="W40" i="21" s="1"/>
  <c r="V34" i="21"/>
  <c r="U34" i="21"/>
  <c r="T34" i="21"/>
  <c r="S34" i="21"/>
  <c r="S40" i="21" s="1"/>
  <c r="R34" i="21"/>
  <c r="R40" i="21" s="1"/>
  <c r="Q34" i="21"/>
  <c r="P34" i="21"/>
  <c r="O34" i="21"/>
  <c r="O40" i="21" s="1"/>
  <c r="N34" i="21"/>
  <c r="M34" i="2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Y40" i="22" s="1"/>
  <c r="X34" i="22"/>
  <c r="Z34" i="22" s="1"/>
  <c r="W34" i="22"/>
  <c r="V34" i="22"/>
  <c r="U34" i="22"/>
  <c r="U40" i="22" s="1"/>
  <c r="T34" i="22"/>
  <c r="S34" i="22"/>
  <c r="R34" i="22"/>
  <c r="Q34" i="22"/>
  <c r="Q40" i="22" s="1"/>
  <c r="P34" i="22"/>
  <c r="O34" i="22"/>
  <c r="N34" i="22"/>
  <c r="M34" i="22"/>
  <c r="M40" i="22" s="1"/>
  <c r="L34" i="22"/>
  <c r="K34" i="22"/>
  <c r="J34" i="22"/>
  <c r="I34" i="22"/>
  <c r="I40" i="22" s="1"/>
  <c r="H34" i="22"/>
  <c r="G34" i="22"/>
  <c r="F34" i="22"/>
  <c r="E34" i="22"/>
  <c r="E40" i="22" s="1"/>
  <c r="D34" i="22"/>
  <c r="C34" i="22"/>
  <c r="AA34" i="23"/>
  <c r="AA40" i="23" s="1"/>
  <c r="Z34" i="23"/>
  <c r="Y34" i="23"/>
  <c r="X34" i="23"/>
  <c r="W34" i="23"/>
  <c r="W40" i="23" s="1"/>
  <c r="V34" i="23"/>
  <c r="U34" i="23"/>
  <c r="T34" i="23"/>
  <c r="S34" i="23"/>
  <c r="S40" i="23" s="1"/>
  <c r="R34" i="23"/>
  <c r="Q34" i="23"/>
  <c r="P34" i="23"/>
  <c r="O34" i="23"/>
  <c r="O40" i="23" s="1"/>
  <c r="N34" i="23"/>
  <c r="M34" i="23"/>
  <c r="L34" i="23"/>
  <c r="K34" i="23"/>
  <c r="K40" i="23" s="1"/>
  <c r="J34" i="23"/>
  <c r="I34" i="23"/>
  <c r="H34" i="23"/>
  <c r="G34" i="23"/>
  <c r="F34" i="23"/>
  <c r="E34" i="23"/>
  <c r="D34" i="23"/>
  <c r="C34" i="23"/>
  <c r="C40" i="23" s="1"/>
  <c r="AA34" i="24"/>
  <c r="Y34" i="24"/>
  <c r="Y40" i="24" s="1"/>
  <c r="X34" i="24"/>
  <c r="Z34" i="24" s="1"/>
  <c r="W34" i="24"/>
  <c r="V34" i="24"/>
  <c r="U34" i="24"/>
  <c r="U40" i="24" s="1"/>
  <c r="T34" i="24"/>
  <c r="S34" i="24"/>
  <c r="R34" i="24"/>
  <c r="Q34" i="24"/>
  <c r="Q40" i="24" s="1"/>
  <c r="P34" i="24"/>
  <c r="O34" i="24"/>
  <c r="N34" i="24"/>
  <c r="M34" i="24"/>
  <c r="M40" i="24" s="1"/>
  <c r="L34" i="24"/>
  <c r="K34" i="24"/>
  <c r="J34" i="24"/>
  <c r="I34" i="24"/>
  <c r="I40" i="24" s="1"/>
  <c r="H34" i="24"/>
  <c r="G34" i="24"/>
  <c r="F34" i="24"/>
  <c r="E34" i="24"/>
  <c r="E40" i="24" s="1"/>
  <c r="D34" i="24"/>
  <c r="C34" i="24"/>
  <c r="AA34" i="25"/>
  <c r="AA40" i="25" s="1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O40" i="25" s="1"/>
  <c r="N34" i="25"/>
  <c r="M34" i="25"/>
  <c r="L34" i="25"/>
  <c r="K34" i="25"/>
  <c r="K40" i="25" s="1"/>
  <c r="J34" i="25"/>
  <c r="I34" i="25"/>
  <c r="H34" i="25"/>
  <c r="G34" i="25"/>
  <c r="F34" i="25"/>
  <c r="E34" i="25"/>
  <c r="D34" i="25"/>
  <c r="C34" i="25"/>
  <c r="AA34" i="26"/>
  <c r="Z34" i="26"/>
  <c r="Y34" i="26"/>
  <c r="Y40" i="26" s="1"/>
  <c r="X34" i="26"/>
  <c r="W34" i="26"/>
  <c r="V34" i="26"/>
  <c r="U34" i="26"/>
  <c r="U40" i="26" s="1"/>
  <c r="T34" i="26"/>
  <c r="S34" i="26"/>
  <c r="R34" i="26"/>
  <c r="Q34" i="26"/>
  <c r="P34" i="26"/>
  <c r="O34" i="26"/>
  <c r="N34" i="26"/>
  <c r="M34" i="26"/>
  <c r="L34" i="26"/>
  <c r="K34" i="26"/>
  <c r="J34" i="26"/>
  <c r="I34" i="26"/>
  <c r="I40" i="26" s="1"/>
  <c r="H34" i="26"/>
  <c r="G34" i="26"/>
  <c r="F34" i="26"/>
  <c r="E34" i="26"/>
  <c r="E40" i="26" s="1"/>
  <c r="D34" i="26"/>
  <c r="C34" i="26"/>
  <c r="AA34" i="27"/>
  <c r="AA40" i="27" s="1"/>
  <c r="Y34" i="27"/>
  <c r="X34" i="27"/>
  <c r="Z34" i="27" s="1"/>
  <c r="W34" i="27"/>
  <c r="V34" i="27"/>
  <c r="U34" i="27"/>
  <c r="T34" i="27"/>
  <c r="S34" i="27"/>
  <c r="R34" i="27"/>
  <c r="Q34" i="27"/>
  <c r="P34" i="27"/>
  <c r="O34" i="27"/>
  <c r="N34" i="27"/>
  <c r="N40" i="27" s="1"/>
  <c r="M34" i="27"/>
  <c r="L34" i="27"/>
  <c r="L40" i="27" s="1"/>
  <c r="K34" i="27"/>
  <c r="J34" i="27"/>
  <c r="I34" i="27"/>
  <c r="H34" i="27"/>
  <c r="G34" i="27"/>
  <c r="F34" i="27"/>
  <c r="F40" i="27" s="1"/>
  <c r="E34" i="27"/>
  <c r="D34" i="27"/>
  <c r="D40" i="27" s="1"/>
  <c r="C34" i="27"/>
  <c r="AA34" i="28"/>
  <c r="Y34" i="28"/>
  <c r="X34" i="28"/>
  <c r="Z34" i="28" s="1"/>
  <c r="W34" i="28"/>
  <c r="V34" i="28"/>
  <c r="V40" i="28" s="1"/>
  <c r="U34" i="28"/>
  <c r="T34" i="28"/>
  <c r="S34" i="28"/>
  <c r="R34" i="28"/>
  <c r="R40" i="28" s="1"/>
  <c r="Q34" i="28"/>
  <c r="P34" i="28"/>
  <c r="P40" i="28" s="1"/>
  <c r="O34" i="28"/>
  <c r="N34" i="28"/>
  <c r="N40" i="28" s="1"/>
  <c r="M34" i="28"/>
  <c r="L34" i="28"/>
  <c r="K34" i="28"/>
  <c r="J34" i="28"/>
  <c r="J40" i="28" s="1"/>
  <c r="I34" i="28"/>
  <c r="H34" i="28"/>
  <c r="H40" i="28" s="1"/>
  <c r="G34" i="28"/>
  <c r="F34" i="28"/>
  <c r="F40" i="28" s="1"/>
  <c r="E34" i="28"/>
  <c r="D34" i="28"/>
  <c r="C34" i="28"/>
  <c r="AA34" i="29"/>
  <c r="Y34" i="29"/>
  <c r="X34" i="29"/>
  <c r="Z34" i="29" s="1"/>
  <c r="W34" i="29"/>
  <c r="V34" i="29"/>
  <c r="V40" i="29" s="1"/>
  <c r="U34" i="29"/>
  <c r="T34" i="29"/>
  <c r="T40" i="29" s="1"/>
  <c r="S34" i="29"/>
  <c r="R34" i="29"/>
  <c r="Q34" i="29"/>
  <c r="P34" i="29"/>
  <c r="P40" i="29" s="1"/>
  <c r="O34" i="29"/>
  <c r="N34" i="29"/>
  <c r="N40" i="29" s="1"/>
  <c r="M34" i="29"/>
  <c r="L34" i="29"/>
  <c r="L40" i="29" s="1"/>
  <c r="K34" i="29"/>
  <c r="J34" i="29"/>
  <c r="I34" i="29"/>
  <c r="H34" i="29"/>
  <c r="H40" i="29" s="1"/>
  <c r="G34" i="29"/>
  <c r="F34" i="29"/>
  <c r="F40" i="29" s="1"/>
  <c r="E34" i="29"/>
  <c r="D34" i="29"/>
  <c r="D40" i="29" s="1"/>
  <c r="C34" i="29"/>
  <c r="AA34" i="30"/>
  <c r="Y34" i="30"/>
  <c r="X34" i="30"/>
  <c r="W34" i="30"/>
  <c r="V34" i="30"/>
  <c r="V40" i="30" s="1"/>
  <c r="U34" i="30"/>
  <c r="T34" i="30"/>
  <c r="S34" i="30"/>
  <c r="R34" i="30"/>
  <c r="Q34" i="30"/>
  <c r="P34" i="30"/>
  <c r="P40" i="30" s="1"/>
  <c r="O34" i="30"/>
  <c r="N34" i="30"/>
  <c r="N40" i="30" s="1"/>
  <c r="M34" i="30"/>
  <c r="L34" i="30"/>
  <c r="L40" i="30" s="1"/>
  <c r="K34" i="30"/>
  <c r="J34" i="30"/>
  <c r="I34" i="30"/>
  <c r="H34" i="30"/>
  <c r="H40" i="30" s="1"/>
  <c r="G34" i="30"/>
  <c r="F34" i="30"/>
  <c r="F40" i="30" s="1"/>
  <c r="E34" i="30"/>
  <c r="D34" i="30"/>
  <c r="C34" i="30"/>
  <c r="AA34" i="31"/>
  <c r="Y34" i="31"/>
  <c r="X34" i="31"/>
  <c r="Z34" i="31" s="1"/>
  <c r="W34" i="31"/>
  <c r="V34" i="31"/>
  <c r="U34" i="31"/>
  <c r="T34" i="31"/>
  <c r="T40" i="31" s="1"/>
  <c r="S34" i="31"/>
  <c r="R34" i="31"/>
  <c r="Q34" i="31"/>
  <c r="P34" i="31"/>
  <c r="P40" i="31" s="1"/>
  <c r="O34" i="31"/>
  <c r="N34" i="31"/>
  <c r="M34" i="31"/>
  <c r="L34" i="31"/>
  <c r="L40" i="31" s="1"/>
  <c r="K34" i="31"/>
  <c r="J34" i="31"/>
  <c r="I34" i="31"/>
  <c r="H34" i="31"/>
  <c r="H40" i="31" s="1"/>
  <c r="G34" i="31"/>
  <c r="F34" i="31"/>
  <c r="E34" i="31"/>
  <c r="D34" i="31"/>
  <c r="D40" i="31" s="1"/>
  <c r="C34" i="31"/>
  <c r="AA34" i="32"/>
  <c r="Y34" i="32"/>
  <c r="X34" i="32"/>
  <c r="Z34" i="32" s="1"/>
  <c r="W34" i="32"/>
  <c r="V34" i="32"/>
  <c r="U34" i="32"/>
  <c r="T34" i="32"/>
  <c r="S34" i="32"/>
  <c r="R34" i="32"/>
  <c r="Q34" i="32"/>
  <c r="P34" i="32"/>
  <c r="O34" i="32"/>
  <c r="N34" i="32"/>
  <c r="M34" i="32"/>
  <c r="L34" i="32"/>
  <c r="K34" i="32"/>
  <c r="J34" i="32"/>
  <c r="I34" i="32"/>
  <c r="H34" i="32"/>
  <c r="G34" i="32"/>
  <c r="F34" i="32"/>
  <c r="E34" i="32"/>
  <c r="D34" i="32"/>
  <c r="C34" i="32"/>
  <c r="AA34" i="33"/>
  <c r="Y34" i="33"/>
  <c r="X34" i="33"/>
  <c r="Z34" i="33" s="1"/>
  <c r="W34" i="33"/>
  <c r="V34" i="33"/>
  <c r="U34" i="33"/>
  <c r="T34" i="33"/>
  <c r="T40" i="33" s="1"/>
  <c r="S34" i="33"/>
  <c r="R34" i="33"/>
  <c r="Q34" i="33"/>
  <c r="P34" i="33"/>
  <c r="P40" i="33" s="1"/>
  <c r="O34" i="33"/>
  <c r="N34" i="33"/>
  <c r="M34" i="33"/>
  <c r="L34" i="33"/>
  <c r="L40" i="33" s="1"/>
  <c r="K34" i="33"/>
  <c r="J34" i="33"/>
  <c r="I34" i="33"/>
  <c r="H34" i="33"/>
  <c r="H40" i="33" s="1"/>
  <c r="G34" i="33"/>
  <c r="F34" i="33"/>
  <c r="E34" i="33"/>
  <c r="D34" i="33"/>
  <c r="D40" i="33" s="1"/>
  <c r="C34" i="33"/>
  <c r="AA34" i="34"/>
  <c r="Y34" i="34"/>
  <c r="X34" i="34"/>
  <c r="Z34" i="34" s="1"/>
  <c r="W34" i="34"/>
  <c r="V34" i="34"/>
  <c r="U34" i="34"/>
  <c r="T34" i="34"/>
  <c r="S34" i="34"/>
  <c r="R34" i="34"/>
  <c r="Q34" i="34"/>
  <c r="P34" i="34"/>
  <c r="O34" i="34"/>
  <c r="N34" i="34"/>
  <c r="N40" i="34" s="1"/>
  <c r="M34" i="34"/>
  <c r="L34" i="34"/>
  <c r="K34" i="34"/>
  <c r="J34" i="34"/>
  <c r="J40" i="34" s="1"/>
  <c r="I34" i="34"/>
  <c r="H34" i="34"/>
  <c r="G34" i="34"/>
  <c r="F34" i="34"/>
  <c r="E34" i="34"/>
  <c r="D34" i="34"/>
  <c r="C34" i="34"/>
  <c r="AA34" i="35"/>
  <c r="Y34" i="35"/>
  <c r="X34" i="35"/>
  <c r="X40" i="35" s="1"/>
  <c r="W34" i="35"/>
  <c r="V34" i="35"/>
  <c r="U34" i="35"/>
  <c r="T34" i="35"/>
  <c r="T40" i="35" s="1"/>
  <c r="S34" i="35"/>
  <c r="R34" i="35"/>
  <c r="Q34" i="35"/>
  <c r="P34" i="35"/>
  <c r="P40" i="35" s="1"/>
  <c r="O34" i="35"/>
  <c r="N34" i="35"/>
  <c r="M34" i="35"/>
  <c r="L34" i="35"/>
  <c r="K34" i="35"/>
  <c r="J34" i="35"/>
  <c r="I34" i="35"/>
  <c r="H34" i="35"/>
  <c r="H40" i="35" s="1"/>
  <c r="G34" i="35"/>
  <c r="F34" i="35"/>
  <c r="E34" i="35"/>
  <c r="D34" i="35"/>
  <c r="D40" i="35" s="1"/>
  <c r="C34" i="35"/>
  <c r="AA34" i="36"/>
  <c r="Y34" i="36"/>
  <c r="X34" i="36"/>
  <c r="W34" i="36"/>
  <c r="V34" i="36"/>
  <c r="U34" i="36"/>
  <c r="T34" i="36"/>
  <c r="S34" i="36"/>
  <c r="R34" i="36"/>
  <c r="Q34" i="36"/>
  <c r="P34" i="36"/>
  <c r="O34" i="36"/>
  <c r="N34" i="36"/>
  <c r="N40" i="36" s="1"/>
  <c r="M34" i="36"/>
  <c r="L34" i="36"/>
  <c r="K34" i="36"/>
  <c r="J34" i="36"/>
  <c r="J40" i="36" s="1"/>
  <c r="I34" i="36"/>
  <c r="H34" i="36"/>
  <c r="G34" i="36"/>
  <c r="F34" i="36"/>
  <c r="E34" i="36"/>
  <c r="D34" i="36"/>
  <c r="C34" i="36"/>
  <c r="AA34" i="37"/>
  <c r="Z34" i="37"/>
  <c r="Y34" i="37"/>
  <c r="X34" i="37"/>
  <c r="W34" i="37"/>
  <c r="V34" i="37"/>
  <c r="U34" i="37"/>
  <c r="T34" i="37"/>
  <c r="T40" i="37" s="1"/>
  <c r="S34" i="37"/>
  <c r="R34" i="37"/>
  <c r="Q34" i="37"/>
  <c r="P34" i="37"/>
  <c r="P40" i="37" s="1"/>
  <c r="O34" i="37"/>
  <c r="N34" i="37"/>
  <c r="M34" i="37"/>
  <c r="L34" i="37"/>
  <c r="K34" i="37"/>
  <c r="J34" i="37"/>
  <c r="I34" i="37"/>
  <c r="H34" i="37"/>
  <c r="G34" i="37"/>
  <c r="F34" i="37"/>
  <c r="E34" i="37"/>
  <c r="D34" i="37"/>
  <c r="D40" i="37" s="1"/>
  <c r="C34" i="37"/>
  <c r="AA34" i="38"/>
  <c r="Y34" i="38"/>
  <c r="X34" i="38"/>
  <c r="Z34" i="38" s="1"/>
  <c r="W34" i="38"/>
  <c r="V34" i="38"/>
  <c r="V40" i="38" s="1"/>
  <c r="U34" i="38"/>
  <c r="T34" i="38"/>
  <c r="S34" i="38"/>
  <c r="R34" i="38"/>
  <c r="R40" i="38" s="1"/>
  <c r="Q34" i="38"/>
  <c r="P34" i="38"/>
  <c r="O34" i="38"/>
  <c r="N34" i="38"/>
  <c r="N40" i="38" s="1"/>
  <c r="M34" i="38"/>
  <c r="L34" i="38"/>
  <c r="K34" i="38"/>
  <c r="J34" i="38"/>
  <c r="J40" i="38" s="1"/>
  <c r="I34" i="38"/>
  <c r="H34" i="38"/>
  <c r="G34" i="38"/>
  <c r="F34" i="38"/>
  <c r="F40" i="38" s="1"/>
  <c r="E34" i="38"/>
  <c r="D34" i="38"/>
  <c r="C34" i="38"/>
  <c r="AA34" i="39"/>
  <c r="Y34" i="39"/>
  <c r="X34" i="39"/>
  <c r="Z34" i="39" s="1"/>
  <c r="W34" i="39"/>
  <c r="V34" i="39"/>
  <c r="U34" i="39"/>
  <c r="T34" i="39"/>
  <c r="S34" i="39"/>
  <c r="R34" i="39"/>
  <c r="Q34" i="39"/>
  <c r="Q40" i="39" s="1"/>
  <c r="P34" i="39"/>
  <c r="O34" i="39"/>
  <c r="N34" i="39"/>
  <c r="M34" i="39"/>
  <c r="M40" i="39" s="1"/>
  <c r="L34" i="39"/>
  <c r="K34" i="39"/>
  <c r="K40" i="39" s="1"/>
  <c r="J34" i="39"/>
  <c r="I34" i="39"/>
  <c r="I40" i="39" s="1"/>
  <c r="H34" i="39"/>
  <c r="G34" i="39"/>
  <c r="F34" i="39"/>
  <c r="E34" i="39"/>
  <c r="E40" i="39" s="1"/>
  <c r="D34" i="39"/>
  <c r="C34" i="39"/>
  <c r="C40" i="39" s="1"/>
  <c r="AA34" i="40"/>
  <c r="AA40" i="40" s="1"/>
  <c r="Y34" i="40"/>
  <c r="Y40" i="40" s="1"/>
  <c r="X34" i="40"/>
  <c r="W34" i="40"/>
  <c r="W40" i="40" s="1"/>
  <c r="V34" i="40"/>
  <c r="U34" i="40"/>
  <c r="U40" i="40" s="1"/>
  <c r="T34" i="40"/>
  <c r="S34" i="40"/>
  <c r="R34" i="40"/>
  <c r="Q34" i="40"/>
  <c r="Q40" i="40" s="1"/>
  <c r="P34" i="40"/>
  <c r="O34" i="40"/>
  <c r="O40" i="40" s="1"/>
  <c r="N34" i="40"/>
  <c r="M34" i="40"/>
  <c r="M40" i="40" s="1"/>
  <c r="L34" i="40"/>
  <c r="K34" i="40"/>
  <c r="J34" i="40"/>
  <c r="I34" i="40"/>
  <c r="I40" i="40" s="1"/>
  <c r="H34" i="40"/>
  <c r="G34" i="40"/>
  <c r="G40" i="40" s="1"/>
  <c r="F34" i="40"/>
  <c r="E34" i="40"/>
  <c r="E40" i="40" s="1"/>
  <c r="D34" i="40"/>
  <c r="C34" i="40"/>
  <c r="C40" i="40" s="1"/>
  <c r="AA34" i="1"/>
  <c r="AA40" i="1" s="1"/>
  <c r="Z34" i="1"/>
  <c r="Y34" i="1"/>
  <c r="Y40" i="1" s="1"/>
  <c r="X34" i="1"/>
  <c r="W34" i="1"/>
  <c r="W40" i="1" s="1"/>
  <c r="V34" i="1"/>
  <c r="U34" i="1"/>
  <c r="T34" i="1"/>
  <c r="S34" i="1"/>
  <c r="S40" i="1" s="1"/>
  <c r="R34" i="1"/>
  <c r="Q34" i="1"/>
  <c r="Q40" i="1" s="1"/>
  <c r="P34" i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G34" i="1"/>
  <c r="G40" i="1" s="1"/>
  <c r="F34" i="1"/>
  <c r="E34" i="1"/>
  <c r="D34" i="1"/>
  <c r="C34" i="1"/>
  <c r="C40" i="1" s="1"/>
  <c r="L25" i="2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AA25" i="3" s="1"/>
  <c r="AA42" i="3" s="1"/>
  <c r="Z24" i="3"/>
  <c r="Y24" i="3"/>
  <c r="X24" i="3"/>
  <c r="W24" i="3"/>
  <c r="W25" i="3" s="1"/>
  <c r="W42" i="3" s="1"/>
  <c r="V24" i="3"/>
  <c r="U24" i="3"/>
  <c r="T24" i="3"/>
  <c r="S24" i="3"/>
  <c r="S25" i="3" s="1"/>
  <c r="S42" i="3" s="1"/>
  <c r="R24" i="3"/>
  <c r="Q24" i="3"/>
  <c r="P24" i="3"/>
  <c r="O24" i="3"/>
  <c r="O25" i="3" s="1"/>
  <c r="O42" i="3" s="1"/>
  <c r="N24" i="3"/>
  <c r="M24" i="3"/>
  <c r="L24" i="3"/>
  <c r="K24" i="3"/>
  <c r="K25" i="3" s="1"/>
  <c r="K42" i="3" s="1"/>
  <c r="J24" i="3"/>
  <c r="I24" i="3"/>
  <c r="H24" i="3"/>
  <c r="G24" i="3"/>
  <c r="G25" i="3" s="1"/>
  <c r="G42" i="3" s="1"/>
  <c r="F24" i="3"/>
  <c r="E24" i="3"/>
  <c r="D24" i="3"/>
  <c r="C24" i="3"/>
  <c r="C25" i="3" s="1"/>
  <c r="C42" i="3" s="1"/>
  <c r="P25" i="4"/>
  <c r="H25" i="4"/>
  <c r="AA24" i="4"/>
  <c r="Y24" i="4"/>
  <c r="X24" i="4"/>
  <c r="W24" i="4"/>
  <c r="V24" i="4"/>
  <c r="V25" i="4" s="1"/>
  <c r="U24" i="4"/>
  <c r="T24" i="4"/>
  <c r="S24" i="4"/>
  <c r="R24" i="4"/>
  <c r="R25" i="4" s="1"/>
  <c r="Q24" i="4"/>
  <c r="P24" i="4"/>
  <c r="O24" i="4"/>
  <c r="N24" i="4"/>
  <c r="N25" i="4" s="1"/>
  <c r="M24" i="4"/>
  <c r="L24" i="4"/>
  <c r="K24" i="4"/>
  <c r="J24" i="4"/>
  <c r="J25" i="4" s="1"/>
  <c r="I24" i="4"/>
  <c r="H24" i="4"/>
  <c r="G24" i="4"/>
  <c r="F24" i="4"/>
  <c r="F25" i="4" s="1"/>
  <c r="E24" i="4"/>
  <c r="D24" i="4"/>
  <c r="C24" i="4"/>
  <c r="Y25" i="5"/>
  <c r="Q25" i="5"/>
  <c r="I25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U25" i="7"/>
  <c r="M25" i="7"/>
  <c r="E25" i="7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W25" i="8"/>
  <c r="O25" i="8"/>
  <c r="G25" i="8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V25" i="9"/>
  <c r="N25" i="9"/>
  <c r="F25" i="9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X25" i="10"/>
  <c r="P25" i="10"/>
  <c r="H25" i="10"/>
  <c r="AA24" i="10"/>
  <c r="Y24" i="10"/>
  <c r="X24" i="10"/>
  <c r="Z24" i="10" s="1"/>
  <c r="W24" i="10"/>
  <c r="V24" i="10"/>
  <c r="V25" i="10" s="1"/>
  <c r="U24" i="10"/>
  <c r="T24" i="10"/>
  <c r="S24" i="10"/>
  <c r="R24" i="10"/>
  <c r="R25" i="10" s="1"/>
  <c r="Q24" i="10"/>
  <c r="P24" i="10"/>
  <c r="O24" i="10"/>
  <c r="N24" i="10"/>
  <c r="N25" i="10" s="1"/>
  <c r="M24" i="10"/>
  <c r="L24" i="10"/>
  <c r="K24" i="10"/>
  <c r="J24" i="10"/>
  <c r="J25" i="10" s="1"/>
  <c r="I24" i="10"/>
  <c r="H24" i="10"/>
  <c r="G24" i="10"/>
  <c r="F24" i="10"/>
  <c r="F25" i="10" s="1"/>
  <c r="E24" i="10"/>
  <c r="D24" i="10"/>
  <c r="C24" i="10"/>
  <c r="M25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Y25" i="12" s="1"/>
  <c r="Y42" i="12" s="1"/>
  <c r="X24" i="12"/>
  <c r="Z24" i="12" s="1"/>
  <c r="W24" i="12"/>
  <c r="V24" i="12"/>
  <c r="U24" i="12"/>
  <c r="U25" i="12" s="1"/>
  <c r="U42" i="12" s="1"/>
  <c r="T24" i="12"/>
  <c r="S24" i="12"/>
  <c r="R24" i="12"/>
  <c r="Q24" i="12"/>
  <c r="Q25" i="12" s="1"/>
  <c r="Q42" i="12" s="1"/>
  <c r="P24" i="12"/>
  <c r="O24" i="12"/>
  <c r="N24" i="12"/>
  <c r="M24" i="12"/>
  <c r="M25" i="12" s="1"/>
  <c r="L24" i="12"/>
  <c r="K24" i="12"/>
  <c r="J24" i="12"/>
  <c r="I24" i="12"/>
  <c r="I25" i="12" s="1"/>
  <c r="H24" i="12"/>
  <c r="G24" i="12"/>
  <c r="F24" i="12"/>
  <c r="E24" i="12"/>
  <c r="E25" i="12" s="1"/>
  <c r="D24" i="12"/>
  <c r="C24" i="12"/>
  <c r="V25" i="13"/>
  <c r="M25" i="13"/>
  <c r="AA24" i="13"/>
  <c r="AA25" i="13" s="1"/>
  <c r="AA42" i="13" s="1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Y25" i="14" s="1"/>
  <c r="X24" i="14"/>
  <c r="W24" i="14"/>
  <c r="V24" i="14"/>
  <c r="U24" i="14"/>
  <c r="U25" i="14" s="1"/>
  <c r="U42" i="14" s="1"/>
  <c r="T24" i="14"/>
  <c r="S24" i="14"/>
  <c r="R24" i="14"/>
  <c r="Q24" i="14"/>
  <c r="Q25" i="14" s="1"/>
  <c r="Q42" i="14" s="1"/>
  <c r="P24" i="14"/>
  <c r="O24" i="14"/>
  <c r="N24" i="14"/>
  <c r="M24" i="14"/>
  <c r="M25" i="14" s="1"/>
  <c r="M42" i="14" s="1"/>
  <c r="L24" i="14"/>
  <c r="K24" i="14"/>
  <c r="J24" i="14"/>
  <c r="I24" i="14"/>
  <c r="I25" i="14" s="1"/>
  <c r="I42" i="14" s="1"/>
  <c r="H24" i="14"/>
  <c r="G24" i="14"/>
  <c r="F24" i="14"/>
  <c r="E24" i="14"/>
  <c r="E25" i="14" s="1"/>
  <c r="E42" i="14" s="1"/>
  <c r="D24" i="14"/>
  <c r="C24" i="14"/>
  <c r="U25" i="15"/>
  <c r="E25" i="15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S25" i="16" s="1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C25" i="16" s="1"/>
  <c r="AA24" i="17"/>
  <c r="Z24" i="17"/>
  <c r="Y24" i="17"/>
  <c r="X24" i="17"/>
  <c r="W24" i="17"/>
  <c r="V24" i="17"/>
  <c r="V25" i="17" s="1"/>
  <c r="V42" i="17" s="1"/>
  <c r="U24" i="17"/>
  <c r="T24" i="17"/>
  <c r="S24" i="17"/>
  <c r="R24" i="17"/>
  <c r="R25" i="17" s="1"/>
  <c r="R42" i="17" s="1"/>
  <c r="Q24" i="17"/>
  <c r="P24" i="17"/>
  <c r="O24" i="17"/>
  <c r="N24" i="17"/>
  <c r="N25" i="17" s="1"/>
  <c r="N42" i="17" s="1"/>
  <c r="M24" i="17"/>
  <c r="L24" i="17"/>
  <c r="K24" i="17"/>
  <c r="J24" i="17"/>
  <c r="J25" i="17" s="1"/>
  <c r="J42" i="17" s="1"/>
  <c r="I24" i="17"/>
  <c r="H24" i="17"/>
  <c r="G24" i="17"/>
  <c r="F24" i="17"/>
  <c r="F25" i="17" s="1"/>
  <c r="F42" i="17" s="1"/>
  <c r="E24" i="17"/>
  <c r="D24" i="17"/>
  <c r="C24" i="17"/>
  <c r="AA25" i="18"/>
  <c r="K25" i="18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U25" i="19"/>
  <c r="E25" i="19"/>
  <c r="AA24" i="19"/>
  <c r="Y24" i="19"/>
  <c r="X24" i="19"/>
  <c r="X25" i="19" s="1"/>
  <c r="W24" i="19"/>
  <c r="V24" i="19"/>
  <c r="U24" i="19"/>
  <c r="T24" i="19"/>
  <c r="T25" i="19" s="1"/>
  <c r="S24" i="19"/>
  <c r="R24" i="19"/>
  <c r="Q24" i="19"/>
  <c r="P24" i="19"/>
  <c r="P25" i="19" s="1"/>
  <c r="O24" i="19"/>
  <c r="N24" i="19"/>
  <c r="M24" i="19"/>
  <c r="L24" i="19"/>
  <c r="L25" i="19" s="1"/>
  <c r="K24" i="19"/>
  <c r="J24" i="19"/>
  <c r="I24" i="19"/>
  <c r="H24" i="19"/>
  <c r="H25" i="19" s="1"/>
  <c r="G24" i="19"/>
  <c r="F24" i="19"/>
  <c r="E24" i="19"/>
  <c r="D24" i="19"/>
  <c r="D25" i="19" s="1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M25" i="21"/>
  <c r="AA24" i="21"/>
  <c r="Z24" i="21"/>
  <c r="Y24" i="21"/>
  <c r="X24" i="21"/>
  <c r="W24" i="21"/>
  <c r="V24" i="21"/>
  <c r="V25" i="21" s="1"/>
  <c r="U24" i="21"/>
  <c r="T24" i="21"/>
  <c r="S24" i="21"/>
  <c r="R24" i="21"/>
  <c r="R25" i="21" s="1"/>
  <c r="R42" i="21" s="1"/>
  <c r="Q24" i="21"/>
  <c r="P24" i="21"/>
  <c r="O24" i="21"/>
  <c r="N24" i="21"/>
  <c r="N25" i="21" s="1"/>
  <c r="M24" i="21"/>
  <c r="L24" i="21"/>
  <c r="K24" i="21"/>
  <c r="J24" i="21"/>
  <c r="J25" i="21" s="1"/>
  <c r="I24" i="21"/>
  <c r="H24" i="21"/>
  <c r="G24" i="21"/>
  <c r="F24" i="21"/>
  <c r="F25" i="21" s="1"/>
  <c r="E24" i="21"/>
  <c r="D24" i="21"/>
  <c r="C24" i="21"/>
  <c r="AA25" i="22"/>
  <c r="AA24" i="22"/>
  <c r="Y24" i="22"/>
  <c r="Y25" i="22" s="1"/>
  <c r="X24" i="22"/>
  <c r="W24" i="22"/>
  <c r="V24" i="22"/>
  <c r="U24" i="22"/>
  <c r="U25" i="22" s="1"/>
  <c r="U42" i="22" s="1"/>
  <c r="T24" i="22"/>
  <c r="S24" i="22"/>
  <c r="R24" i="22"/>
  <c r="Q24" i="22"/>
  <c r="Q25" i="22" s="1"/>
  <c r="Q42" i="22" s="1"/>
  <c r="P24" i="22"/>
  <c r="O24" i="22"/>
  <c r="N24" i="22"/>
  <c r="M24" i="22"/>
  <c r="M25" i="22" s="1"/>
  <c r="M42" i="22" s="1"/>
  <c r="L24" i="22"/>
  <c r="K24" i="22"/>
  <c r="J24" i="22"/>
  <c r="I24" i="22"/>
  <c r="I25" i="22" s="1"/>
  <c r="I42" i="22" s="1"/>
  <c r="H24" i="22"/>
  <c r="G24" i="22"/>
  <c r="F24" i="22"/>
  <c r="E24" i="22"/>
  <c r="E25" i="22" s="1"/>
  <c r="E42" i="22" s="1"/>
  <c r="D24" i="22"/>
  <c r="C24" i="22"/>
  <c r="U25" i="23"/>
  <c r="E25" i="23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S25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C25" i="24" s="1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E25" i="26"/>
  <c r="E42" i="26" s="1"/>
  <c r="AA24" i="26"/>
  <c r="Y24" i="26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W25" i="27"/>
  <c r="O25" i="27"/>
  <c r="G25" i="27"/>
  <c r="AA24" i="27"/>
  <c r="Y24" i="27"/>
  <c r="Y25" i="27" s="1"/>
  <c r="X24" i="27"/>
  <c r="W24" i="27"/>
  <c r="V24" i="27"/>
  <c r="U24" i="27"/>
  <c r="U25" i="27" s="1"/>
  <c r="T24" i="27"/>
  <c r="S24" i="27"/>
  <c r="R24" i="27"/>
  <c r="Q24" i="27"/>
  <c r="Q25" i="27" s="1"/>
  <c r="P24" i="27"/>
  <c r="O24" i="27"/>
  <c r="N24" i="27"/>
  <c r="M24" i="27"/>
  <c r="M25" i="27" s="1"/>
  <c r="L24" i="27"/>
  <c r="K24" i="27"/>
  <c r="J24" i="27"/>
  <c r="I24" i="27"/>
  <c r="I25" i="27" s="1"/>
  <c r="H24" i="27"/>
  <c r="G24" i="27"/>
  <c r="F24" i="27"/>
  <c r="E24" i="27"/>
  <c r="E25" i="27" s="1"/>
  <c r="D24" i="27"/>
  <c r="C24" i="27"/>
  <c r="X25" i="28"/>
  <c r="P25" i="28"/>
  <c r="P42" i="28" s="1"/>
  <c r="H25" i="28"/>
  <c r="H42" i="28" s="1"/>
  <c r="AA24" i="28"/>
  <c r="Z24" i="28"/>
  <c r="Y24" i="28"/>
  <c r="X24" i="28"/>
  <c r="W24" i="28"/>
  <c r="V24" i="28"/>
  <c r="V25" i="28" s="1"/>
  <c r="V42" i="28" s="1"/>
  <c r="U24" i="28"/>
  <c r="T24" i="28"/>
  <c r="S24" i="28"/>
  <c r="R24" i="28"/>
  <c r="R25" i="28" s="1"/>
  <c r="R42" i="28" s="1"/>
  <c r="Q24" i="28"/>
  <c r="P24" i="28"/>
  <c r="O24" i="28"/>
  <c r="N24" i="28"/>
  <c r="N25" i="28" s="1"/>
  <c r="N42" i="28" s="1"/>
  <c r="M24" i="28"/>
  <c r="L24" i="28"/>
  <c r="K24" i="28"/>
  <c r="J24" i="28"/>
  <c r="J25" i="28" s="1"/>
  <c r="J42" i="28" s="1"/>
  <c r="I24" i="28"/>
  <c r="H24" i="28"/>
  <c r="G24" i="28"/>
  <c r="F24" i="28"/>
  <c r="F25" i="28" s="1"/>
  <c r="F42" i="28" s="1"/>
  <c r="E24" i="28"/>
  <c r="D24" i="28"/>
  <c r="C24" i="28"/>
  <c r="AA25" i="29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Y25" i="30"/>
  <c r="Q25" i="30"/>
  <c r="I25" i="30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F25" i="31"/>
  <c r="F42" i="31" s="1"/>
  <c r="AA24" i="31"/>
  <c r="Y24" i="31"/>
  <c r="X24" i="31"/>
  <c r="W24" i="31"/>
  <c r="V24" i="31"/>
  <c r="U24" i="31"/>
  <c r="T24" i="31"/>
  <c r="S24" i="31"/>
  <c r="S25" i="31" s="1"/>
  <c r="R24" i="31"/>
  <c r="Q24" i="31"/>
  <c r="P24" i="31"/>
  <c r="O24" i="31"/>
  <c r="O25" i="31" s="1"/>
  <c r="N24" i="31"/>
  <c r="M24" i="31"/>
  <c r="L24" i="31"/>
  <c r="K24" i="31"/>
  <c r="K25" i="31" s="1"/>
  <c r="J24" i="31"/>
  <c r="I24" i="31"/>
  <c r="H24" i="31"/>
  <c r="G24" i="31"/>
  <c r="F24" i="31"/>
  <c r="E24" i="31"/>
  <c r="D24" i="31"/>
  <c r="C24" i="31"/>
  <c r="C25" i="31" s="1"/>
  <c r="Q25" i="32"/>
  <c r="AA24" i="32"/>
  <c r="AA25" i="32" s="1"/>
  <c r="AA42" i="32" s="1"/>
  <c r="Y24" i="32"/>
  <c r="X24" i="32"/>
  <c r="Z24" i="32" s="1"/>
  <c r="W24" i="32"/>
  <c r="W25" i="32" s="1"/>
  <c r="V24" i="32"/>
  <c r="U24" i="32"/>
  <c r="T24" i="32"/>
  <c r="S24" i="32"/>
  <c r="S25" i="32" s="1"/>
  <c r="R24" i="32"/>
  <c r="Q24" i="32"/>
  <c r="P24" i="32"/>
  <c r="O24" i="32"/>
  <c r="O25" i="32" s="1"/>
  <c r="N24" i="32"/>
  <c r="M24" i="32"/>
  <c r="L24" i="32"/>
  <c r="K24" i="32"/>
  <c r="K25" i="32" s="1"/>
  <c r="J24" i="32"/>
  <c r="I24" i="32"/>
  <c r="H24" i="32"/>
  <c r="G24" i="32"/>
  <c r="G25" i="32" s="1"/>
  <c r="F24" i="32"/>
  <c r="E24" i="32"/>
  <c r="D24" i="32"/>
  <c r="C24" i="32"/>
  <c r="C25" i="32" s="1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T25" i="34"/>
  <c r="AA24" i="34"/>
  <c r="Y24" i="34"/>
  <c r="Y25" i="34" s="1"/>
  <c r="X24" i="34"/>
  <c r="Z24" i="34" s="1"/>
  <c r="W24" i="34"/>
  <c r="V24" i="34"/>
  <c r="U24" i="34"/>
  <c r="U25" i="34" s="1"/>
  <c r="T24" i="34"/>
  <c r="S24" i="34"/>
  <c r="R24" i="34"/>
  <c r="Q24" i="34"/>
  <c r="P24" i="34"/>
  <c r="O24" i="34"/>
  <c r="N24" i="34"/>
  <c r="M24" i="34"/>
  <c r="M25" i="34" s="1"/>
  <c r="L24" i="34"/>
  <c r="K24" i="34"/>
  <c r="J24" i="34"/>
  <c r="I24" i="34"/>
  <c r="I25" i="34" s="1"/>
  <c r="H24" i="34"/>
  <c r="G24" i="34"/>
  <c r="F24" i="34"/>
  <c r="E24" i="34"/>
  <c r="E25" i="34" s="1"/>
  <c r="D24" i="34"/>
  <c r="C24" i="34"/>
  <c r="V25" i="35"/>
  <c r="V42" i="35" s="1"/>
  <c r="K25" i="35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X25" i="36"/>
  <c r="N25" i="36"/>
  <c r="N42" i="36" s="1"/>
  <c r="H25" i="36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X25" i="37"/>
  <c r="AA24" i="37"/>
  <c r="Y24" i="37"/>
  <c r="X24" i="37"/>
  <c r="Z24" i="37" s="1"/>
  <c r="W24" i="37"/>
  <c r="V24" i="37"/>
  <c r="U24" i="37"/>
  <c r="T24" i="37"/>
  <c r="S24" i="37"/>
  <c r="R24" i="37"/>
  <c r="Q24" i="37"/>
  <c r="P24" i="37"/>
  <c r="O24" i="37"/>
  <c r="O25" i="37" s="1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T25" i="38" s="1"/>
  <c r="S24" i="38"/>
  <c r="R24" i="38"/>
  <c r="Q24" i="38"/>
  <c r="P24" i="38"/>
  <c r="P25" i="38" s="1"/>
  <c r="O24" i="38"/>
  <c r="N24" i="38"/>
  <c r="M24" i="38"/>
  <c r="L24" i="38"/>
  <c r="L25" i="38" s="1"/>
  <c r="K24" i="38"/>
  <c r="J24" i="38"/>
  <c r="I24" i="38"/>
  <c r="H24" i="38"/>
  <c r="H25" i="38" s="1"/>
  <c r="G24" i="38"/>
  <c r="F24" i="38"/>
  <c r="E24" i="38"/>
  <c r="D24" i="38"/>
  <c r="D25" i="38" s="1"/>
  <c r="C24" i="38"/>
  <c r="W25" i="39"/>
  <c r="W42" i="39" s="1"/>
  <c r="O25" i="39"/>
  <c r="O42" i="39" s="1"/>
  <c r="G25" i="39"/>
  <c r="G42" i="39" s="1"/>
  <c r="AA24" i="39"/>
  <c r="Z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Z24" i="40" s="1"/>
  <c r="W24" i="40"/>
  <c r="V24" i="40"/>
  <c r="U24" i="40"/>
  <c r="T24" i="40"/>
  <c r="S24" i="40"/>
  <c r="S25" i="40" s="1"/>
  <c r="S42" i="40" s="1"/>
  <c r="R24" i="40"/>
  <c r="Q24" i="40"/>
  <c r="P24" i="40"/>
  <c r="O24" i="40"/>
  <c r="N24" i="40"/>
  <c r="M24" i="40"/>
  <c r="L24" i="40"/>
  <c r="K24" i="40"/>
  <c r="K25" i="40" s="1"/>
  <c r="K42" i="40" s="1"/>
  <c r="J24" i="40"/>
  <c r="I24" i="40"/>
  <c r="H24" i="40"/>
  <c r="G24" i="40"/>
  <c r="F24" i="40"/>
  <c r="E24" i="40"/>
  <c r="D24" i="40"/>
  <c r="C24" i="40"/>
  <c r="C25" i="40" s="1"/>
  <c r="C42" i="40" s="1"/>
  <c r="AA24" i="1"/>
  <c r="Y24" i="1"/>
  <c r="X24" i="1"/>
  <c r="W24" i="1"/>
  <c r="V24" i="1"/>
  <c r="U24" i="1"/>
  <c r="U25" i="1" s="1"/>
  <c r="U42" i="1" s="1"/>
  <c r="T24" i="1"/>
  <c r="S24" i="1"/>
  <c r="R24" i="1"/>
  <c r="Q24" i="1"/>
  <c r="P24" i="1"/>
  <c r="O24" i="1"/>
  <c r="N24" i="1"/>
  <c r="M24" i="1"/>
  <c r="M25" i="1" s="1"/>
  <c r="M42" i="1" s="1"/>
  <c r="L24" i="1"/>
  <c r="K24" i="1"/>
  <c r="J24" i="1"/>
  <c r="I24" i="1"/>
  <c r="H24" i="1"/>
  <c r="G24" i="1"/>
  <c r="F24" i="1"/>
  <c r="E24" i="1"/>
  <c r="E25" i="1" s="1"/>
  <c r="E42" i="1" s="1"/>
  <c r="D24" i="1"/>
  <c r="C24" i="1"/>
  <c r="AA12" i="2"/>
  <c r="Y12" i="2"/>
  <c r="X12" i="2"/>
  <c r="Z12" i="2" s="1"/>
  <c r="W12" i="2"/>
  <c r="V12" i="2"/>
  <c r="U12" i="2"/>
  <c r="T12" i="2"/>
  <c r="T25" i="2" s="1"/>
  <c r="S12" i="2"/>
  <c r="R12" i="2"/>
  <c r="Q12" i="2"/>
  <c r="P12" i="2"/>
  <c r="P25" i="2" s="1"/>
  <c r="O12" i="2"/>
  <c r="N12" i="2"/>
  <c r="M12" i="2"/>
  <c r="L12" i="2"/>
  <c r="K12" i="2"/>
  <c r="J12" i="2"/>
  <c r="I12" i="2"/>
  <c r="H12" i="2"/>
  <c r="H25" i="2" s="1"/>
  <c r="G12" i="2"/>
  <c r="F12" i="2"/>
  <c r="E12" i="2"/>
  <c r="D12" i="2"/>
  <c r="D25" i="2" s="1"/>
  <c r="C12" i="2"/>
  <c r="AA12" i="3"/>
  <c r="Z12" i="3"/>
  <c r="Y12" i="3"/>
  <c r="X12" i="3"/>
  <c r="W12" i="3"/>
  <c r="V12" i="3"/>
  <c r="V25" i="3" s="1"/>
  <c r="U12" i="3"/>
  <c r="T12" i="3"/>
  <c r="S12" i="3"/>
  <c r="R12" i="3"/>
  <c r="R25" i="3" s="1"/>
  <c r="Q12" i="3"/>
  <c r="P12" i="3"/>
  <c r="O12" i="3"/>
  <c r="N12" i="3"/>
  <c r="N25" i="3" s="1"/>
  <c r="M12" i="3"/>
  <c r="L12" i="3"/>
  <c r="K12" i="3"/>
  <c r="J12" i="3"/>
  <c r="J25" i="3" s="1"/>
  <c r="I12" i="3"/>
  <c r="H12" i="3"/>
  <c r="G12" i="3"/>
  <c r="F12" i="3"/>
  <c r="F25" i="3" s="1"/>
  <c r="E12" i="3"/>
  <c r="D12" i="3"/>
  <c r="C12" i="3"/>
  <c r="AA12" i="4"/>
  <c r="Y12" i="4"/>
  <c r="X12" i="4"/>
  <c r="X25" i="4" s="1"/>
  <c r="W12" i="4"/>
  <c r="V12" i="4"/>
  <c r="U12" i="4"/>
  <c r="T12" i="4"/>
  <c r="T25" i="4" s="1"/>
  <c r="S12" i="4"/>
  <c r="S25" i="4" s="1"/>
  <c r="R12" i="4"/>
  <c r="Q12" i="4"/>
  <c r="P12" i="4"/>
  <c r="O12" i="4"/>
  <c r="O25" i="4" s="1"/>
  <c r="N12" i="4"/>
  <c r="M12" i="4"/>
  <c r="L12" i="4"/>
  <c r="L25" i="4" s="1"/>
  <c r="K12" i="4"/>
  <c r="K25" i="4" s="1"/>
  <c r="J12" i="4"/>
  <c r="I12" i="4"/>
  <c r="H12" i="4"/>
  <c r="G12" i="4"/>
  <c r="G25" i="4" s="1"/>
  <c r="F12" i="4"/>
  <c r="E12" i="4"/>
  <c r="D12" i="4"/>
  <c r="D25" i="4" s="1"/>
  <c r="C12" i="4"/>
  <c r="C25" i="4" s="1"/>
  <c r="AA12" i="5"/>
  <c r="Y12" i="5"/>
  <c r="X12" i="5"/>
  <c r="Z12" i="5" s="1"/>
  <c r="W12" i="5"/>
  <c r="V12" i="5"/>
  <c r="V25" i="5" s="1"/>
  <c r="U12" i="5"/>
  <c r="U25" i="5" s="1"/>
  <c r="T12" i="5"/>
  <c r="S12" i="5"/>
  <c r="R12" i="5"/>
  <c r="R25" i="5" s="1"/>
  <c r="Q12" i="5"/>
  <c r="P12" i="5"/>
  <c r="O12" i="5"/>
  <c r="N12" i="5"/>
  <c r="N25" i="5" s="1"/>
  <c r="M12" i="5"/>
  <c r="M25" i="5" s="1"/>
  <c r="L12" i="5"/>
  <c r="K12" i="5"/>
  <c r="J12" i="5"/>
  <c r="J25" i="5" s="1"/>
  <c r="I12" i="5"/>
  <c r="H12" i="5"/>
  <c r="G12" i="5"/>
  <c r="F12" i="5"/>
  <c r="F25" i="5" s="1"/>
  <c r="E12" i="5"/>
  <c r="E25" i="5" s="1"/>
  <c r="D12" i="5"/>
  <c r="C12" i="5"/>
  <c r="AA12" i="6"/>
  <c r="Y12" i="6"/>
  <c r="X12" i="6"/>
  <c r="Z12" i="6" s="1"/>
  <c r="W12" i="6"/>
  <c r="W25" i="6" s="1"/>
  <c r="V12" i="6"/>
  <c r="U12" i="6"/>
  <c r="T12" i="6"/>
  <c r="T25" i="6" s="1"/>
  <c r="S12" i="6"/>
  <c r="S25" i="6" s="1"/>
  <c r="R12" i="6"/>
  <c r="Q12" i="6"/>
  <c r="P12" i="6"/>
  <c r="P25" i="6" s="1"/>
  <c r="O12" i="6"/>
  <c r="O25" i="6" s="1"/>
  <c r="N12" i="6"/>
  <c r="M12" i="6"/>
  <c r="L12" i="6"/>
  <c r="L25" i="6" s="1"/>
  <c r="K12" i="6"/>
  <c r="K25" i="6" s="1"/>
  <c r="J12" i="6"/>
  <c r="I12" i="6"/>
  <c r="H12" i="6"/>
  <c r="H25" i="6" s="1"/>
  <c r="G12" i="6"/>
  <c r="G25" i="6" s="1"/>
  <c r="F12" i="6"/>
  <c r="E12" i="6"/>
  <c r="D12" i="6"/>
  <c r="D25" i="6" s="1"/>
  <c r="C12" i="6"/>
  <c r="C25" i="6" s="1"/>
  <c r="AA12" i="7"/>
  <c r="Y12" i="7"/>
  <c r="Y25" i="7" s="1"/>
  <c r="X12" i="7"/>
  <c r="Z12" i="7" s="1"/>
  <c r="W12" i="7"/>
  <c r="V12" i="7"/>
  <c r="V25" i="7" s="1"/>
  <c r="U12" i="7"/>
  <c r="T12" i="7"/>
  <c r="S12" i="7"/>
  <c r="R12" i="7"/>
  <c r="R25" i="7" s="1"/>
  <c r="Q12" i="7"/>
  <c r="Q25" i="7" s="1"/>
  <c r="P12" i="7"/>
  <c r="O12" i="7"/>
  <c r="N12" i="7"/>
  <c r="N25" i="7" s="1"/>
  <c r="M12" i="7"/>
  <c r="L12" i="7"/>
  <c r="K12" i="7"/>
  <c r="J12" i="7"/>
  <c r="J25" i="7" s="1"/>
  <c r="I12" i="7"/>
  <c r="I25" i="7" s="1"/>
  <c r="H12" i="7"/>
  <c r="G12" i="7"/>
  <c r="F12" i="7"/>
  <c r="F25" i="7" s="1"/>
  <c r="E12" i="7"/>
  <c r="D12" i="7"/>
  <c r="C12" i="7"/>
  <c r="AA12" i="8"/>
  <c r="AA25" i="8" s="1"/>
  <c r="Y12" i="8"/>
  <c r="X12" i="8"/>
  <c r="X25" i="8" s="1"/>
  <c r="W12" i="8"/>
  <c r="V12" i="8"/>
  <c r="U12" i="8"/>
  <c r="T12" i="8"/>
  <c r="T25" i="8" s="1"/>
  <c r="S12" i="8"/>
  <c r="S25" i="8" s="1"/>
  <c r="R12" i="8"/>
  <c r="Q12" i="8"/>
  <c r="P12" i="8"/>
  <c r="P25" i="8" s="1"/>
  <c r="O12" i="8"/>
  <c r="N12" i="8"/>
  <c r="M12" i="8"/>
  <c r="L12" i="8"/>
  <c r="L25" i="8" s="1"/>
  <c r="K12" i="8"/>
  <c r="K25" i="8" s="1"/>
  <c r="J12" i="8"/>
  <c r="I12" i="8"/>
  <c r="H12" i="8"/>
  <c r="H25" i="8" s="1"/>
  <c r="G12" i="8"/>
  <c r="F12" i="8"/>
  <c r="E12" i="8"/>
  <c r="D12" i="8"/>
  <c r="D25" i="8" s="1"/>
  <c r="C12" i="8"/>
  <c r="C25" i="8" s="1"/>
  <c r="AA12" i="9"/>
  <c r="Y12" i="9"/>
  <c r="Y25" i="9" s="1"/>
  <c r="X12" i="9"/>
  <c r="Z12" i="9" s="1"/>
  <c r="W12" i="9"/>
  <c r="V12" i="9"/>
  <c r="U12" i="9"/>
  <c r="U25" i="9" s="1"/>
  <c r="T12" i="9"/>
  <c r="S12" i="9"/>
  <c r="R12" i="9"/>
  <c r="R25" i="9" s="1"/>
  <c r="Q12" i="9"/>
  <c r="Q25" i="9" s="1"/>
  <c r="P12" i="9"/>
  <c r="O12" i="9"/>
  <c r="N12" i="9"/>
  <c r="M12" i="9"/>
  <c r="M25" i="9" s="1"/>
  <c r="L12" i="9"/>
  <c r="K12" i="9"/>
  <c r="J12" i="9"/>
  <c r="J25" i="9" s="1"/>
  <c r="I12" i="9"/>
  <c r="I25" i="9" s="1"/>
  <c r="H12" i="9"/>
  <c r="G12" i="9"/>
  <c r="F12" i="9"/>
  <c r="E12" i="9"/>
  <c r="E25" i="9" s="1"/>
  <c r="D12" i="9"/>
  <c r="C12" i="9"/>
  <c r="AA12" i="10"/>
  <c r="AA25" i="10" s="1"/>
  <c r="AA42" i="10" s="1"/>
  <c r="Y12" i="10"/>
  <c r="X12" i="10"/>
  <c r="Z12" i="10" s="1"/>
  <c r="W12" i="10"/>
  <c r="W25" i="10" s="1"/>
  <c r="V12" i="10"/>
  <c r="U12" i="10"/>
  <c r="T12" i="10"/>
  <c r="T25" i="10" s="1"/>
  <c r="S12" i="10"/>
  <c r="S25" i="10" s="1"/>
  <c r="R12" i="10"/>
  <c r="Q12" i="10"/>
  <c r="P12" i="10"/>
  <c r="O12" i="10"/>
  <c r="O25" i="10" s="1"/>
  <c r="N12" i="10"/>
  <c r="M12" i="10"/>
  <c r="L12" i="10"/>
  <c r="L25" i="10" s="1"/>
  <c r="K12" i="10"/>
  <c r="K25" i="10" s="1"/>
  <c r="J12" i="10"/>
  <c r="I12" i="10"/>
  <c r="H12" i="10"/>
  <c r="G12" i="10"/>
  <c r="G25" i="10" s="1"/>
  <c r="F12" i="10"/>
  <c r="E12" i="10"/>
  <c r="D12" i="10"/>
  <c r="D25" i="10" s="1"/>
  <c r="C12" i="10"/>
  <c r="C25" i="10" s="1"/>
  <c r="AA12" i="11"/>
  <c r="Z12" i="11"/>
  <c r="Y12" i="11"/>
  <c r="Y25" i="11" s="1"/>
  <c r="X12" i="11"/>
  <c r="W12" i="11"/>
  <c r="V12" i="11"/>
  <c r="U12" i="11"/>
  <c r="U25" i="11" s="1"/>
  <c r="T12" i="11"/>
  <c r="S12" i="11"/>
  <c r="R12" i="11"/>
  <c r="Q12" i="11"/>
  <c r="Q25" i="11" s="1"/>
  <c r="P12" i="11"/>
  <c r="O12" i="11"/>
  <c r="N12" i="11"/>
  <c r="M12" i="11"/>
  <c r="L12" i="11"/>
  <c r="K12" i="11"/>
  <c r="J12" i="11"/>
  <c r="I12" i="11"/>
  <c r="I25" i="11" s="1"/>
  <c r="H12" i="11"/>
  <c r="G12" i="11"/>
  <c r="F12" i="11"/>
  <c r="E12" i="11"/>
  <c r="E25" i="11" s="1"/>
  <c r="D12" i="11"/>
  <c r="C12" i="11"/>
  <c r="AA12" i="12"/>
  <c r="AA25" i="12" s="1"/>
  <c r="Y12" i="12"/>
  <c r="X12" i="12"/>
  <c r="Z12" i="12" s="1"/>
  <c r="W12" i="12"/>
  <c r="W25" i="12" s="1"/>
  <c r="V12" i="12"/>
  <c r="U12" i="12"/>
  <c r="T12" i="12"/>
  <c r="S12" i="12"/>
  <c r="S25" i="12" s="1"/>
  <c r="R12" i="12"/>
  <c r="Q12" i="12"/>
  <c r="P12" i="12"/>
  <c r="O12" i="12"/>
  <c r="O25" i="12" s="1"/>
  <c r="N12" i="12"/>
  <c r="M12" i="12"/>
  <c r="L12" i="12"/>
  <c r="K12" i="12"/>
  <c r="K25" i="12" s="1"/>
  <c r="J12" i="12"/>
  <c r="I12" i="12"/>
  <c r="H12" i="12"/>
  <c r="G12" i="12"/>
  <c r="G25" i="12" s="1"/>
  <c r="F12" i="12"/>
  <c r="E12" i="12"/>
  <c r="D12" i="12"/>
  <c r="C12" i="12"/>
  <c r="C25" i="12" s="1"/>
  <c r="AA12" i="13"/>
  <c r="Y12" i="13"/>
  <c r="Y25" i="13" s="1"/>
  <c r="X12" i="13"/>
  <c r="Z12" i="13" s="1"/>
  <c r="W12" i="13"/>
  <c r="V12" i="13"/>
  <c r="U12" i="13"/>
  <c r="U25" i="13" s="1"/>
  <c r="T12" i="13"/>
  <c r="S12" i="13"/>
  <c r="R12" i="13"/>
  <c r="Q12" i="13"/>
  <c r="Q25" i="13" s="1"/>
  <c r="P12" i="13"/>
  <c r="O12" i="13"/>
  <c r="N12" i="13"/>
  <c r="N25" i="13" s="1"/>
  <c r="M12" i="13"/>
  <c r="L12" i="13"/>
  <c r="K12" i="13"/>
  <c r="J12" i="13"/>
  <c r="I12" i="13"/>
  <c r="I25" i="13" s="1"/>
  <c r="H12" i="13"/>
  <c r="G12" i="13"/>
  <c r="F12" i="13"/>
  <c r="F25" i="13" s="1"/>
  <c r="E12" i="13"/>
  <c r="E25" i="13" s="1"/>
  <c r="D12" i="13"/>
  <c r="C12" i="13"/>
  <c r="AA12" i="14"/>
  <c r="Y12" i="14"/>
  <c r="X12" i="14"/>
  <c r="Z12" i="14" s="1"/>
  <c r="W12" i="14"/>
  <c r="W25" i="14" s="1"/>
  <c r="V12" i="14"/>
  <c r="U12" i="14"/>
  <c r="T12" i="14"/>
  <c r="S12" i="14"/>
  <c r="S25" i="14" s="1"/>
  <c r="R12" i="14"/>
  <c r="Q12" i="14"/>
  <c r="P12" i="14"/>
  <c r="O12" i="14"/>
  <c r="O25" i="14" s="1"/>
  <c r="N12" i="14"/>
  <c r="M12" i="14"/>
  <c r="L12" i="14"/>
  <c r="K12" i="14"/>
  <c r="K25" i="14" s="1"/>
  <c r="J12" i="14"/>
  <c r="I12" i="14"/>
  <c r="H12" i="14"/>
  <c r="G12" i="14"/>
  <c r="G25" i="14" s="1"/>
  <c r="F12" i="14"/>
  <c r="E12" i="14"/>
  <c r="D12" i="14"/>
  <c r="C12" i="14"/>
  <c r="C25" i="14" s="1"/>
  <c r="AA12" i="15"/>
  <c r="Y12" i="15"/>
  <c r="Y25" i="15" s="1"/>
  <c r="X12" i="15"/>
  <c r="Z12" i="15" s="1"/>
  <c r="W12" i="15"/>
  <c r="V12" i="15"/>
  <c r="U12" i="15"/>
  <c r="T12" i="15"/>
  <c r="S12" i="15"/>
  <c r="R12" i="15"/>
  <c r="Q12" i="15"/>
  <c r="Q25" i="15" s="1"/>
  <c r="P12" i="15"/>
  <c r="O12" i="15"/>
  <c r="N12" i="15"/>
  <c r="M12" i="15"/>
  <c r="M25" i="15" s="1"/>
  <c r="L12" i="15"/>
  <c r="K12" i="15"/>
  <c r="J12" i="15"/>
  <c r="I12" i="15"/>
  <c r="I25" i="15" s="1"/>
  <c r="H12" i="15"/>
  <c r="G12" i="15"/>
  <c r="F12" i="15"/>
  <c r="E12" i="15"/>
  <c r="D12" i="15"/>
  <c r="C12" i="15"/>
  <c r="AA12" i="16"/>
  <c r="AA25" i="16" s="1"/>
  <c r="Y12" i="16"/>
  <c r="X12" i="16"/>
  <c r="Z12" i="16" s="1"/>
  <c r="W12" i="16"/>
  <c r="W25" i="16" s="1"/>
  <c r="V12" i="16"/>
  <c r="U12" i="16"/>
  <c r="T12" i="16"/>
  <c r="S12" i="16"/>
  <c r="R12" i="16"/>
  <c r="Q12" i="16"/>
  <c r="P12" i="16"/>
  <c r="O12" i="16"/>
  <c r="O25" i="16" s="1"/>
  <c r="N12" i="16"/>
  <c r="M12" i="16"/>
  <c r="L12" i="16"/>
  <c r="K12" i="16"/>
  <c r="K25" i="16" s="1"/>
  <c r="J12" i="16"/>
  <c r="I12" i="16"/>
  <c r="H12" i="16"/>
  <c r="G12" i="16"/>
  <c r="G25" i="16" s="1"/>
  <c r="F12" i="16"/>
  <c r="E12" i="16"/>
  <c r="D12" i="16"/>
  <c r="C12" i="16"/>
  <c r="AA12" i="17"/>
  <c r="Y12" i="17"/>
  <c r="Y25" i="17" s="1"/>
  <c r="X12" i="17"/>
  <c r="W12" i="17"/>
  <c r="V12" i="17"/>
  <c r="U12" i="17"/>
  <c r="U25" i="17" s="1"/>
  <c r="T12" i="17"/>
  <c r="S12" i="17"/>
  <c r="R12" i="17"/>
  <c r="Q12" i="17"/>
  <c r="Q25" i="17" s="1"/>
  <c r="P12" i="17"/>
  <c r="O12" i="17"/>
  <c r="N12" i="17"/>
  <c r="M12" i="17"/>
  <c r="M25" i="17" s="1"/>
  <c r="L12" i="17"/>
  <c r="K12" i="17"/>
  <c r="J12" i="17"/>
  <c r="I12" i="17"/>
  <c r="I25" i="17" s="1"/>
  <c r="H12" i="17"/>
  <c r="G12" i="17"/>
  <c r="F12" i="17"/>
  <c r="E12" i="17"/>
  <c r="E25" i="17" s="1"/>
  <c r="D12" i="17"/>
  <c r="C12" i="17"/>
  <c r="AA12" i="18"/>
  <c r="Y12" i="18"/>
  <c r="X12" i="18"/>
  <c r="Z12" i="18" s="1"/>
  <c r="W12" i="18"/>
  <c r="W25" i="18" s="1"/>
  <c r="V12" i="18"/>
  <c r="U12" i="18"/>
  <c r="T12" i="18"/>
  <c r="S12" i="18"/>
  <c r="S25" i="18" s="1"/>
  <c r="R12" i="18"/>
  <c r="Q12" i="18"/>
  <c r="P12" i="18"/>
  <c r="O12" i="18"/>
  <c r="O25" i="18" s="1"/>
  <c r="N12" i="18"/>
  <c r="M12" i="18"/>
  <c r="L12" i="18"/>
  <c r="K12" i="18"/>
  <c r="J12" i="18"/>
  <c r="I12" i="18"/>
  <c r="H12" i="18"/>
  <c r="G12" i="18"/>
  <c r="G25" i="18" s="1"/>
  <c r="F12" i="18"/>
  <c r="E12" i="18"/>
  <c r="D12" i="18"/>
  <c r="C12" i="18"/>
  <c r="C25" i="18" s="1"/>
  <c r="AA12" i="19"/>
  <c r="Z12" i="19"/>
  <c r="Y12" i="19"/>
  <c r="Y25" i="19" s="1"/>
  <c r="X12" i="19"/>
  <c r="W12" i="19"/>
  <c r="V12" i="19"/>
  <c r="U12" i="19"/>
  <c r="T12" i="19"/>
  <c r="S12" i="19"/>
  <c r="R12" i="19"/>
  <c r="Q12" i="19"/>
  <c r="Q25" i="19" s="1"/>
  <c r="P12" i="19"/>
  <c r="O12" i="19"/>
  <c r="N12" i="19"/>
  <c r="M12" i="19"/>
  <c r="M25" i="19" s="1"/>
  <c r="L12" i="19"/>
  <c r="K12" i="19"/>
  <c r="J12" i="19"/>
  <c r="I12" i="19"/>
  <c r="I25" i="19" s="1"/>
  <c r="H12" i="19"/>
  <c r="G12" i="19"/>
  <c r="F12" i="19"/>
  <c r="E12" i="19"/>
  <c r="D12" i="19"/>
  <c r="C12" i="19"/>
  <c r="AA12" i="20"/>
  <c r="AA25" i="20" s="1"/>
  <c r="Y12" i="20"/>
  <c r="X12" i="20"/>
  <c r="Z12" i="20" s="1"/>
  <c r="W12" i="20"/>
  <c r="W25" i="20" s="1"/>
  <c r="V12" i="20"/>
  <c r="U12" i="20"/>
  <c r="T12" i="20"/>
  <c r="S12" i="20"/>
  <c r="S25" i="20" s="1"/>
  <c r="R12" i="20"/>
  <c r="Q12" i="20"/>
  <c r="P12" i="20"/>
  <c r="O12" i="20"/>
  <c r="O25" i="20" s="1"/>
  <c r="N12" i="20"/>
  <c r="M12" i="20"/>
  <c r="L12" i="20"/>
  <c r="K12" i="20"/>
  <c r="K25" i="20" s="1"/>
  <c r="J12" i="20"/>
  <c r="I12" i="20"/>
  <c r="H12" i="20"/>
  <c r="G12" i="20"/>
  <c r="G25" i="20" s="1"/>
  <c r="F12" i="20"/>
  <c r="E12" i="20"/>
  <c r="D12" i="20"/>
  <c r="C12" i="20"/>
  <c r="C25" i="20" s="1"/>
  <c r="AA12" i="21"/>
  <c r="Y12" i="21"/>
  <c r="Y25" i="21" s="1"/>
  <c r="X12" i="21"/>
  <c r="Z12" i="21" s="1"/>
  <c r="W12" i="21"/>
  <c r="V12" i="21"/>
  <c r="U12" i="21"/>
  <c r="U25" i="21" s="1"/>
  <c r="T12" i="21"/>
  <c r="S12" i="21"/>
  <c r="R12" i="21"/>
  <c r="Q12" i="21"/>
  <c r="Q25" i="21" s="1"/>
  <c r="P12" i="21"/>
  <c r="O12" i="21"/>
  <c r="N12" i="21"/>
  <c r="M12" i="21"/>
  <c r="L12" i="21"/>
  <c r="K12" i="21"/>
  <c r="J12" i="21"/>
  <c r="I12" i="21"/>
  <c r="I25" i="21" s="1"/>
  <c r="H12" i="21"/>
  <c r="G12" i="21"/>
  <c r="F12" i="21"/>
  <c r="E12" i="21"/>
  <c r="E25" i="21" s="1"/>
  <c r="D12" i="21"/>
  <c r="C12" i="21"/>
  <c r="AA12" i="22"/>
  <c r="Y12" i="22"/>
  <c r="X12" i="22"/>
  <c r="Z12" i="22" s="1"/>
  <c r="W12" i="22"/>
  <c r="W25" i="22" s="1"/>
  <c r="V12" i="22"/>
  <c r="U12" i="22"/>
  <c r="T12" i="22"/>
  <c r="S12" i="22"/>
  <c r="S25" i="22" s="1"/>
  <c r="R12" i="22"/>
  <c r="Q12" i="22"/>
  <c r="P12" i="22"/>
  <c r="O12" i="22"/>
  <c r="O25" i="22" s="1"/>
  <c r="N12" i="22"/>
  <c r="M12" i="22"/>
  <c r="L12" i="22"/>
  <c r="K12" i="22"/>
  <c r="K25" i="22" s="1"/>
  <c r="J12" i="22"/>
  <c r="I12" i="22"/>
  <c r="H12" i="22"/>
  <c r="G12" i="22"/>
  <c r="G25" i="22" s="1"/>
  <c r="F12" i="22"/>
  <c r="E12" i="22"/>
  <c r="D12" i="22"/>
  <c r="C12" i="22"/>
  <c r="C25" i="22" s="1"/>
  <c r="AA12" i="23"/>
  <c r="Y12" i="23"/>
  <c r="Y25" i="23" s="1"/>
  <c r="X12" i="23"/>
  <c r="Z12" i="23" s="1"/>
  <c r="W12" i="23"/>
  <c r="V12" i="23"/>
  <c r="U12" i="23"/>
  <c r="T12" i="23"/>
  <c r="S12" i="23"/>
  <c r="R12" i="23"/>
  <c r="Q12" i="23"/>
  <c r="Q25" i="23" s="1"/>
  <c r="P12" i="23"/>
  <c r="O12" i="23"/>
  <c r="N12" i="23"/>
  <c r="M12" i="23"/>
  <c r="M25" i="23" s="1"/>
  <c r="L12" i="23"/>
  <c r="K12" i="23"/>
  <c r="J12" i="23"/>
  <c r="I12" i="23"/>
  <c r="I25" i="23" s="1"/>
  <c r="H12" i="23"/>
  <c r="G12" i="23"/>
  <c r="F12" i="23"/>
  <c r="E12" i="23"/>
  <c r="D12" i="23"/>
  <c r="C12" i="23"/>
  <c r="AA12" i="24"/>
  <c r="AA25" i="24" s="1"/>
  <c r="Y12" i="24"/>
  <c r="X12" i="24"/>
  <c r="Z12" i="24" s="1"/>
  <c r="W12" i="24"/>
  <c r="W25" i="24" s="1"/>
  <c r="V12" i="24"/>
  <c r="U12" i="24"/>
  <c r="T12" i="24"/>
  <c r="S12" i="24"/>
  <c r="R12" i="24"/>
  <c r="Q12" i="24"/>
  <c r="P12" i="24"/>
  <c r="O12" i="24"/>
  <c r="O25" i="24" s="1"/>
  <c r="N12" i="24"/>
  <c r="M12" i="24"/>
  <c r="L12" i="24"/>
  <c r="K12" i="24"/>
  <c r="K25" i="24" s="1"/>
  <c r="J12" i="24"/>
  <c r="I12" i="24"/>
  <c r="H12" i="24"/>
  <c r="G12" i="24"/>
  <c r="G25" i="24" s="1"/>
  <c r="F12" i="24"/>
  <c r="E12" i="24"/>
  <c r="D12" i="24"/>
  <c r="C12" i="24"/>
  <c r="AA12" i="25"/>
  <c r="Y12" i="25"/>
  <c r="Y25" i="25" s="1"/>
  <c r="X12" i="25"/>
  <c r="W12" i="25"/>
  <c r="V12" i="25"/>
  <c r="U12" i="25"/>
  <c r="U25" i="25" s="1"/>
  <c r="T12" i="25"/>
  <c r="S12" i="25"/>
  <c r="R12" i="25"/>
  <c r="Q12" i="25"/>
  <c r="Q25" i="25" s="1"/>
  <c r="P12" i="25"/>
  <c r="O12" i="25"/>
  <c r="O25" i="25" s="1"/>
  <c r="O42" i="25" s="1"/>
  <c r="N12" i="25"/>
  <c r="M12" i="25"/>
  <c r="M25" i="25" s="1"/>
  <c r="L12" i="25"/>
  <c r="K12" i="25"/>
  <c r="K25" i="25" s="1"/>
  <c r="K42" i="25" s="1"/>
  <c r="J12" i="25"/>
  <c r="I12" i="25"/>
  <c r="I25" i="25" s="1"/>
  <c r="H12" i="25"/>
  <c r="G12" i="25"/>
  <c r="F12" i="25"/>
  <c r="E12" i="25"/>
  <c r="E25" i="25" s="1"/>
  <c r="D12" i="25"/>
  <c r="C12" i="25"/>
  <c r="AA12" i="26"/>
  <c r="AA25" i="26" s="1"/>
  <c r="Y12" i="26"/>
  <c r="Z12" i="26" s="1"/>
  <c r="X12" i="26"/>
  <c r="W12" i="26"/>
  <c r="V12" i="26"/>
  <c r="U12" i="26"/>
  <c r="U25" i="26" s="1"/>
  <c r="U42" i="26" s="1"/>
  <c r="T12" i="26"/>
  <c r="T25" i="26" s="1"/>
  <c r="S12" i="26"/>
  <c r="R12" i="26"/>
  <c r="Q12" i="26"/>
  <c r="Q25" i="26" s="1"/>
  <c r="Q42" i="26" s="1"/>
  <c r="P12" i="26"/>
  <c r="P25" i="26" s="1"/>
  <c r="O12" i="26"/>
  <c r="N12" i="26"/>
  <c r="M12" i="26"/>
  <c r="M25" i="26" s="1"/>
  <c r="M42" i="26" s="1"/>
  <c r="L12" i="26"/>
  <c r="L25" i="26" s="1"/>
  <c r="K12" i="26"/>
  <c r="J12" i="26"/>
  <c r="I12" i="26"/>
  <c r="I25" i="26" s="1"/>
  <c r="I42" i="26" s="1"/>
  <c r="H12" i="26"/>
  <c r="H25" i="26" s="1"/>
  <c r="G12" i="26"/>
  <c r="F12" i="26"/>
  <c r="E12" i="26"/>
  <c r="D12" i="26"/>
  <c r="D25" i="26" s="1"/>
  <c r="C12" i="26"/>
  <c r="AA12" i="27"/>
  <c r="AA25" i="27" s="1"/>
  <c r="AA42" i="27" s="1"/>
  <c r="Z12" i="27"/>
  <c r="Y12" i="27"/>
  <c r="X12" i="27"/>
  <c r="W12" i="27"/>
  <c r="V12" i="27"/>
  <c r="V25" i="27" s="1"/>
  <c r="U12" i="27"/>
  <c r="T12" i="27"/>
  <c r="S12" i="27"/>
  <c r="S25" i="27" s="1"/>
  <c r="R12" i="27"/>
  <c r="R25" i="27" s="1"/>
  <c r="Q12" i="27"/>
  <c r="P12" i="27"/>
  <c r="O12" i="27"/>
  <c r="N12" i="27"/>
  <c r="N25" i="27" s="1"/>
  <c r="N42" i="27" s="1"/>
  <c r="M12" i="27"/>
  <c r="L12" i="27"/>
  <c r="K12" i="27"/>
  <c r="K25" i="27" s="1"/>
  <c r="J12" i="27"/>
  <c r="J25" i="27" s="1"/>
  <c r="J42" i="27" s="1"/>
  <c r="I12" i="27"/>
  <c r="H12" i="27"/>
  <c r="G12" i="27"/>
  <c r="F12" i="27"/>
  <c r="F25" i="27" s="1"/>
  <c r="F42" i="27" s="1"/>
  <c r="E12" i="27"/>
  <c r="D12" i="27"/>
  <c r="C12" i="27"/>
  <c r="C25" i="27" s="1"/>
  <c r="AA12" i="28"/>
  <c r="Y12" i="28"/>
  <c r="Y25" i="28" s="1"/>
  <c r="X12" i="28"/>
  <c r="Z12" i="28" s="1"/>
  <c r="W12" i="28"/>
  <c r="V12" i="28"/>
  <c r="U12" i="28"/>
  <c r="U25" i="28" s="1"/>
  <c r="T12" i="28"/>
  <c r="T25" i="28" s="1"/>
  <c r="T42" i="28" s="1"/>
  <c r="S12" i="28"/>
  <c r="R12" i="28"/>
  <c r="Q12" i="28"/>
  <c r="Q25" i="28" s="1"/>
  <c r="P12" i="28"/>
  <c r="O12" i="28"/>
  <c r="N12" i="28"/>
  <c r="M12" i="28"/>
  <c r="M25" i="28" s="1"/>
  <c r="L12" i="28"/>
  <c r="L25" i="28" s="1"/>
  <c r="L42" i="28" s="1"/>
  <c r="K12" i="28"/>
  <c r="J12" i="28"/>
  <c r="I12" i="28"/>
  <c r="I25" i="28" s="1"/>
  <c r="H12" i="28"/>
  <c r="G12" i="28"/>
  <c r="F12" i="28"/>
  <c r="E12" i="28"/>
  <c r="E25" i="28" s="1"/>
  <c r="D12" i="28"/>
  <c r="D25" i="28" s="1"/>
  <c r="D42" i="28" s="1"/>
  <c r="C12" i="28"/>
  <c r="AA12" i="29"/>
  <c r="Y12" i="29"/>
  <c r="X12" i="29"/>
  <c r="Z12" i="29" s="1"/>
  <c r="W12" i="29"/>
  <c r="W25" i="29" s="1"/>
  <c r="V12" i="29"/>
  <c r="V25" i="29" s="1"/>
  <c r="V42" i="29" s="1"/>
  <c r="U12" i="29"/>
  <c r="T12" i="29"/>
  <c r="S12" i="29"/>
  <c r="S25" i="29" s="1"/>
  <c r="R12" i="29"/>
  <c r="R25" i="29" s="1"/>
  <c r="R42" i="29" s="1"/>
  <c r="Q12" i="29"/>
  <c r="P12" i="29"/>
  <c r="O12" i="29"/>
  <c r="O25" i="29" s="1"/>
  <c r="N12" i="29"/>
  <c r="N25" i="29" s="1"/>
  <c r="N42" i="29" s="1"/>
  <c r="M12" i="29"/>
  <c r="L12" i="29"/>
  <c r="K12" i="29"/>
  <c r="K25" i="29" s="1"/>
  <c r="J12" i="29"/>
  <c r="J25" i="29" s="1"/>
  <c r="J42" i="29" s="1"/>
  <c r="I12" i="29"/>
  <c r="H12" i="29"/>
  <c r="G12" i="29"/>
  <c r="G25" i="29" s="1"/>
  <c r="F12" i="29"/>
  <c r="F25" i="29" s="1"/>
  <c r="F42" i="29" s="1"/>
  <c r="E12" i="29"/>
  <c r="D12" i="29"/>
  <c r="C12" i="29"/>
  <c r="C25" i="29" s="1"/>
  <c r="AA12" i="30"/>
  <c r="Y12" i="30"/>
  <c r="X12" i="30"/>
  <c r="X25" i="30" s="1"/>
  <c r="W12" i="30"/>
  <c r="V12" i="30"/>
  <c r="U12" i="30"/>
  <c r="U25" i="30" s="1"/>
  <c r="T12" i="30"/>
  <c r="T25" i="30" s="1"/>
  <c r="T42" i="30" s="1"/>
  <c r="S12" i="30"/>
  <c r="R12" i="30"/>
  <c r="Q12" i="30"/>
  <c r="P12" i="30"/>
  <c r="P25" i="30" s="1"/>
  <c r="P42" i="30" s="1"/>
  <c r="O12" i="30"/>
  <c r="N12" i="30"/>
  <c r="M12" i="30"/>
  <c r="M25" i="30" s="1"/>
  <c r="L12" i="30"/>
  <c r="L25" i="30" s="1"/>
  <c r="L42" i="30" s="1"/>
  <c r="K12" i="30"/>
  <c r="J12" i="30"/>
  <c r="I12" i="30"/>
  <c r="H12" i="30"/>
  <c r="H25" i="30" s="1"/>
  <c r="H42" i="30" s="1"/>
  <c r="G12" i="30"/>
  <c r="F12" i="30"/>
  <c r="E12" i="30"/>
  <c r="E25" i="30" s="1"/>
  <c r="D12" i="30"/>
  <c r="D25" i="30" s="1"/>
  <c r="D42" i="30" s="1"/>
  <c r="C12" i="30"/>
  <c r="AA12" i="31"/>
  <c r="Y12" i="31"/>
  <c r="X12" i="31"/>
  <c r="Z12" i="31" s="1"/>
  <c r="W12" i="31"/>
  <c r="W25" i="31" s="1"/>
  <c r="V12" i="31"/>
  <c r="V25" i="31" s="1"/>
  <c r="V42" i="31" s="1"/>
  <c r="U12" i="31"/>
  <c r="T12" i="31"/>
  <c r="S12" i="31"/>
  <c r="R12" i="31"/>
  <c r="R25" i="31" s="1"/>
  <c r="R42" i="31" s="1"/>
  <c r="Q12" i="31"/>
  <c r="P12" i="31"/>
  <c r="O12" i="31"/>
  <c r="N12" i="31"/>
  <c r="N25" i="31" s="1"/>
  <c r="N42" i="31" s="1"/>
  <c r="M12" i="31"/>
  <c r="L12" i="31"/>
  <c r="K12" i="31"/>
  <c r="J12" i="31"/>
  <c r="J25" i="31" s="1"/>
  <c r="J42" i="31" s="1"/>
  <c r="I12" i="31"/>
  <c r="H12" i="31"/>
  <c r="G12" i="31"/>
  <c r="G25" i="31" s="1"/>
  <c r="F12" i="31"/>
  <c r="E12" i="31"/>
  <c r="D12" i="31"/>
  <c r="C12" i="31"/>
  <c r="AA12" i="32"/>
  <c r="Y12" i="32"/>
  <c r="Y25" i="32" s="1"/>
  <c r="X12" i="32"/>
  <c r="W12" i="32"/>
  <c r="V12" i="32"/>
  <c r="U12" i="32"/>
  <c r="T12" i="32"/>
  <c r="T25" i="32" s="1"/>
  <c r="S12" i="32"/>
  <c r="R12" i="32"/>
  <c r="Q12" i="32"/>
  <c r="P12" i="32"/>
  <c r="P25" i="32" s="1"/>
  <c r="O12" i="32"/>
  <c r="N12" i="32"/>
  <c r="N25" i="32" s="1"/>
  <c r="M12" i="32"/>
  <c r="M25" i="32" s="1"/>
  <c r="L12" i="32"/>
  <c r="L25" i="32" s="1"/>
  <c r="K12" i="32"/>
  <c r="J12" i="32"/>
  <c r="I12" i="32"/>
  <c r="I25" i="32" s="1"/>
  <c r="H12" i="32"/>
  <c r="H25" i="32" s="1"/>
  <c r="G12" i="32"/>
  <c r="F12" i="32"/>
  <c r="E12" i="32"/>
  <c r="D12" i="32"/>
  <c r="D25" i="32" s="1"/>
  <c r="C12" i="32"/>
  <c r="AA12" i="33"/>
  <c r="Y12" i="33"/>
  <c r="X12" i="33"/>
  <c r="W12" i="33"/>
  <c r="V12" i="33"/>
  <c r="V25" i="33" s="1"/>
  <c r="V42" i="33" s="1"/>
  <c r="U12" i="33"/>
  <c r="T12" i="33"/>
  <c r="S12" i="33"/>
  <c r="R12" i="33"/>
  <c r="R25" i="33" s="1"/>
  <c r="R42" i="33" s="1"/>
  <c r="Q12" i="33"/>
  <c r="P12" i="33"/>
  <c r="P25" i="33" s="1"/>
  <c r="P42" i="33" s="1"/>
  <c r="O12" i="33"/>
  <c r="N12" i="33"/>
  <c r="N25" i="33" s="1"/>
  <c r="N42" i="33" s="1"/>
  <c r="M12" i="33"/>
  <c r="L12" i="33"/>
  <c r="L25" i="33" s="1"/>
  <c r="L42" i="33" s="1"/>
  <c r="K12" i="33"/>
  <c r="J12" i="33"/>
  <c r="J25" i="33" s="1"/>
  <c r="J42" i="33" s="1"/>
  <c r="I12" i="33"/>
  <c r="H12" i="33"/>
  <c r="H25" i="33" s="1"/>
  <c r="H42" i="33" s="1"/>
  <c r="G12" i="33"/>
  <c r="F12" i="33"/>
  <c r="F25" i="33" s="1"/>
  <c r="F42" i="33" s="1"/>
  <c r="E12" i="33"/>
  <c r="D12" i="33"/>
  <c r="C12" i="33"/>
  <c r="AA12" i="34"/>
  <c r="Y12" i="34"/>
  <c r="X12" i="34"/>
  <c r="W12" i="34"/>
  <c r="V12" i="34"/>
  <c r="U12" i="34"/>
  <c r="T12" i="34"/>
  <c r="S12" i="34"/>
  <c r="R12" i="34"/>
  <c r="Q12" i="34"/>
  <c r="Q25" i="34" s="1"/>
  <c r="P12" i="34"/>
  <c r="P25" i="34" s="1"/>
  <c r="O12" i="34"/>
  <c r="N12" i="34"/>
  <c r="M12" i="34"/>
  <c r="L12" i="34"/>
  <c r="L25" i="34" s="1"/>
  <c r="K12" i="34"/>
  <c r="J12" i="34"/>
  <c r="I12" i="34"/>
  <c r="H12" i="34"/>
  <c r="H25" i="34" s="1"/>
  <c r="G12" i="34"/>
  <c r="F12" i="34"/>
  <c r="E12" i="34"/>
  <c r="D12" i="34"/>
  <c r="D25" i="34" s="1"/>
  <c r="C12" i="34"/>
  <c r="AA12" i="35"/>
  <c r="AA25" i="35" s="1"/>
  <c r="Y12" i="35"/>
  <c r="X12" i="35"/>
  <c r="W12" i="35"/>
  <c r="V12" i="35"/>
  <c r="U12" i="35"/>
  <c r="T12" i="35"/>
  <c r="S12" i="35"/>
  <c r="R12" i="35"/>
  <c r="R25" i="35" s="1"/>
  <c r="R42" i="35" s="1"/>
  <c r="Q12" i="35"/>
  <c r="P12" i="35"/>
  <c r="P25" i="35" s="1"/>
  <c r="P42" i="35" s="1"/>
  <c r="O12" i="35"/>
  <c r="N12" i="35"/>
  <c r="N25" i="35" s="1"/>
  <c r="N42" i="35" s="1"/>
  <c r="M12" i="35"/>
  <c r="L12" i="35"/>
  <c r="K12" i="35"/>
  <c r="J12" i="35"/>
  <c r="J25" i="35" s="1"/>
  <c r="J42" i="35" s="1"/>
  <c r="I12" i="35"/>
  <c r="H12" i="35"/>
  <c r="G12" i="35"/>
  <c r="F12" i="35"/>
  <c r="F25" i="35" s="1"/>
  <c r="F42" i="35" s="1"/>
  <c r="E12" i="35"/>
  <c r="D12" i="35"/>
  <c r="C12" i="35"/>
  <c r="AA12" i="36"/>
  <c r="Y12" i="36"/>
  <c r="Y25" i="36" s="1"/>
  <c r="X12" i="36"/>
  <c r="W12" i="36"/>
  <c r="V12" i="36"/>
  <c r="U12" i="36"/>
  <c r="T12" i="36"/>
  <c r="T25" i="36" s="1"/>
  <c r="S12" i="36"/>
  <c r="R12" i="36"/>
  <c r="Q12" i="36"/>
  <c r="Q25" i="36" s="1"/>
  <c r="P12" i="36"/>
  <c r="P25" i="36" s="1"/>
  <c r="O12" i="36"/>
  <c r="N12" i="36"/>
  <c r="M12" i="36"/>
  <c r="M25" i="36" s="1"/>
  <c r="L12" i="36"/>
  <c r="L25" i="36" s="1"/>
  <c r="K12" i="36"/>
  <c r="J12" i="36"/>
  <c r="I12" i="36"/>
  <c r="I25" i="36" s="1"/>
  <c r="H12" i="36"/>
  <c r="G12" i="36"/>
  <c r="F12" i="36"/>
  <c r="E12" i="36"/>
  <c r="D12" i="36"/>
  <c r="D25" i="36" s="1"/>
  <c r="C12" i="36"/>
  <c r="AA12" i="37"/>
  <c r="AA25" i="37" s="1"/>
  <c r="Y12" i="37"/>
  <c r="X12" i="37"/>
  <c r="W12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I25" i="37" s="1"/>
  <c r="H12" i="37"/>
  <c r="G12" i="37"/>
  <c r="F12" i="37"/>
  <c r="E12" i="37"/>
  <c r="E25" i="37" s="1"/>
  <c r="D12" i="37"/>
  <c r="C12" i="37"/>
  <c r="AA12" i="38"/>
  <c r="AA25" i="38" s="1"/>
  <c r="Y12" i="38"/>
  <c r="Y25" i="38" s="1"/>
  <c r="Y42" i="38" s="1"/>
  <c r="X12" i="38"/>
  <c r="Z12" i="38" s="1"/>
  <c r="W12" i="38"/>
  <c r="W25" i="38" s="1"/>
  <c r="V12" i="38"/>
  <c r="U12" i="38"/>
  <c r="U25" i="38" s="1"/>
  <c r="U42" i="38" s="1"/>
  <c r="T12" i="38"/>
  <c r="S12" i="38"/>
  <c r="S25" i="38" s="1"/>
  <c r="R12" i="38"/>
  <c r="Q12" i="38"/>
  <c r="Q25" i="38" s="1"/>
  <c r="Q42" i="38" s="1"/>
  <c r="P12" i="38"/>
  <c r="O12" i="38"/>
  <c r="O25" i="38" s="1"/>
  <c r="N12" i="38"/>
  <c r="M12" i="38"/>
  <c r="M25" i="38" s="1"/>
  <c r="M42" i="38" s="1"/>
  <c r="L12" i="38"/>
  <c r="K12" i="38"/>
  <c r="K25" i="38" s="1"/>
  <c r="J12" i="38"/>
  <c r="I12" i="38"/>
  <c r="I25" i="38" s="1"/>
  <c r="I42" i="38" s="1"/>
  <c r="H12" i="38"/>
  <c r="G12" i="38"/>
  <c r="G25" i="38" s="1"/>
  <c r="F12" i="38"/>
  <c r="E12" i="38"/>
  <c r="E25" i="38" s="1"/>
  <c r="E42" i="38" s="1"/>
  <c r="D12" i="38"/>
  <c r="C12" i="38"/>
  <c r="C25" i="38" s="1"/>
  <c r="AA12" i="39"/>
  <c r="AA25" i="39" s="1"/>
  <c r="Z12" i="39"/>
  <c r="Y12" i="39"/>
  <c r="Y25" i="39" s="1"/>
  <c r="X12" i="39"/>
  <c r="W12" i="39"/>
  <c r="V12" i="39"/>
  <c r="U12" i="39"/>
  <c r="U25" i="39" s="1"/>
  <c r="T12" i="39"/>
  <c r="S12" i="39"/>
  <c r="S25" i="39" s="1"/>
  <c r="S42" i="39" s="1"/>
  <c r="R12" i="39"/>
  <c r="Q12" i="39"/>
  <c r="Q25" i="39" s="1"/>
  <c r="Q42" i="39" s="1"/>
  <c r="P12" i="39"/>
  <c r="O12" i="39"/>
  <c r="N12" i="39"/>
  <c r="M12" i="39"/>
  <c r="M25" i="39" s="1"/>
  <c r="M42" i="39" s="1"/>
  <c r="L12" i="39"/>
  <c r="K12" i="39"/>
  <c r="K25" i="39" s="1"/>
  <c r="K42" i="39" s="1"/>
  <c r="J12" i="39"/>
  <c r="I12" i="39"/>
  <c r="I25" i="39" s="1"/>
  <c r="I42" i="39" s="1"/>
  <c r="H12" i="39"/>
  <c r="G12" i="39"/>
  <c r="F12" i="39"/>
  <c r="E12" i="39"/>
  <c r="E25" i="39" s="1"/>
  <c r="E42" i="39" s="1"/>
  <c r="D12" i="39"/>
  <c r="C12" i="39"/>
  <c r="C25" i="39" s="1"/>
  <c r="C42" i="39" s="1"/>
  <c r="AA12" i="40"/>
  <c r="AA25" i="40" s="1"/>
  <c r="AA42" i="40" s="1"/>
  <c r="Y12" i="40"/>
  <c r="Y25" i="40" s="1"/>
  <c r="Y42" i="40" s="1"/>
  <c r="X12" i="40"/>
  <c r="Z12" i="40" s="1"/>
  <c r="W12" i="40"/>
  <c r="W25" i="40" s="1"/>
  <c r="W42" i="40" s="1"/>
  <c r="V12" i="40"/>
  <c r="U12" i="40"/>
  <c r="U25" i="40" s="1"/>
  <c r="U42" i="40" s="1"/>
  <c r="T12" i="40"/>
  <c r="S12" i="40"/>
  <c r="R12" i="40"/>
  <c r="Q12" i="40"/>
  <c r="Q25" i="40" s="1"/>
  <c r="Q42" i="40" s="1"/>
  <c r="P12" i="40"/>
  <c r="O12" i="40"/>
  <c r="O25" i="40" s="1"/>
  <c r="O42" i="40" s="1"/>
  <c r="N12" i="40"/>
  <c r="M12" i="40"/>
  <c r="M25" i="40" s="1"/>
  <c r="M42" i="40" s="1"/>
  <c r="L12" i="40"/>
  <c r="K12" i="40"/>
  <c r="J12" i="40"/>
  <c r="I12" i="40"/>
  <c r="I25" i="40" s="1"/>
  <c r="I42" i="40" s="1"/>
  <c r="H12" i="40"/>
  <c r="G12" i="40"/>
  <c r="G25" i="40" s="1"/>
  <c r="G42" i="40" s="1"/>
  <c r="F12" i="40"/>
  <c r="E12" i="40"/>
  <c r="E25" i="40" s="1"/>
  <c r="E42" i="40" s="1"/>
  <c r="D12" i="40"/>
  <c r="C12" i="40"/>
  <c r="AA12" i="1"/>
  <c r="AA25" i="1" s="1"/>
  <c r="AA42" i="1" s="1"/>
  <c r="Y12" i="1"/>
  <c r="X12" i="1"/>
  <c r="Z12" i="1" s="1"/>
  <c r="W12" i="1"/>
  <c r="W25" i="1" s="1"/>
  <c r="V12" i="1"/>
  <c r="U12" i="1"/>
  <c r="T12" i="1"/>
  <c r="S12" i="1"/>
  <c r="S25" i="1" s="1"/>
  <c r="S42" i="1" s="1"/>
  <c r="R12" i="1"/>
  <c r="Q12" i="1"/>
  <c r="P12" i="1"/>
  <c r="O12" i="1"/>
  <c r="O25" i="1" s="1"/>
  <c r="N12" i="1"/>
  <c r="M12" i="1"/>
  <c r="L12" i="1"/>
  <c r="K12" i="1"/>
  <c r="K25" i="1" s="1"/>
  <c r="K42" i="1" s="1"/>
  <c r="J12" i="1"/>
  <c r="I12" i="1"/>
  <c r="H12" i="1"/>
  <c r="G12" i="1"/>
  <c r="G25" i="1" s="1"/>
  <c r="F12" i="1"/>
  <c r="E12" i="1"/>
  <c r="D12" i="1"/>
  <c r="C12" i="1"/>
  <c r="C25" i="1" s="1"/>
  <c r="C42" i="1" s="1"/>
  <c r="L42" i="32" l="1"/>
  <c r="E42" i="30"/>
  <c r="P42" i="26"/>
  <c r="C42" i="14"/>
  <c r="R42" i="9"/>
  <c r="J42" i="3"/>
  <c r="J25" i="39"/>
  <c r="R25" i="39"/>
  <c r="Z25" i="36"/>
  <c r="G42" i="1"/>
  <c r="W42" i="1"/>
  <c r="I42" i="25"/>
  <c r="Q42" i="23"/>
  <c r="Q42" i="19"/>
  <c r="O42" i="10"/>
  <c r="K42" i="8"/>
  <c r="C42" i="4"/>
  <c r="S42" i="4"/>
  <c r="E42" i="34"/>
  <c r="M42" i="36"/>
  <c r="E42" i="28"/>
  <c r="C42" i="18"/>
  <c r="G42" i="14"/>
  <c r="J42" i="9"/>
  <c r="V42" i="5"/>
  <c r="V25" i="39"/>
  <c r="Q42" i="30"/>
  <c r="O42" i="1"/>
  <c r="M42" i="23"/>
  <c r="G42" i="38"/>
  <c r="W42" i="38"/>
  <c r="C25" i="37"/>
  <c r="G25" i="37"/>
  <c r="K25" i="37"/>
  <c r="S25" i="37"/>
  <c r="S42" i="37" s="1"/>
  <c r="W25" i="37"/>
  <c r="C42" i="29"/>
  <c r="S42" i="29"/>
  <c r="E42" i="17"/>
  <c r="U42" i="17"/>
  <c r="Q42" i="15"/>
  <c r="Q42" i="13"/>
  <c r="I42" i="11"/>
  <c r="Z25" i="8"/>
  <c r="L42" i="6"/>
  <c r="L42" i="4"/>
  <c r="H42" i="38"/>
  <c r="H42" i="36"/>
  <c r="D25" i="33"/>
  <c r="D42" i="33" s="1"/>
  <c r="T25" i="33"/>
  <c r="T42" i="33" s="1"/>
  <c r="AA25" i="30"/>
  <c r="AA42" i="30" s="1"/>
  <c r="O42" i="27"/>
  <c r="Y25" i="26"/>
  <c r="Y42" i="26" s="1"/>
  <c r="M42" i="32"/>
  <c r="L42" i="26"/>
  <c r="W42" i="14"/>
  <c r="N42" i="7"/>
  <c r="R42" i="3"/>
  <c r="F25" i="39"/>
  <c r="N25" i="39"/>
  <c r="E25" i="36"/>
  <c r="U25" i="36"/>
  <c r="U42" i="36" s="1"/>
  <c r="Z25" i="28"/>
  <c r="X42" i="28"/>
  <c r="Z42" i="28" s="1"/>
  <c r="I25" i="1"/>
  <c r="I42" i="1" s="1"/>
  <c r="Q25" i="1"/>
  <c r="Q42" i="1" s="1"/>
  <c r="Y25" i="1"/>
  <c r="Y42" i="1" s="1"/>
  <c r="Z12" i="35"/>
  <c r="D42" i="34"/>
  <c r="Z12" i="34"/>
  <c r="X25" i="34"/>
  <c r="Z12" i="33"/>
  <c r="X25" i="33"/>
  <c r="H42" i="32"/>
  <c r="Z12" i="32"/>
  <c r="X25" i="32"/>
  <c r="Z25" i="30"/>
  <c r="K42" i="24"/>
  <c r="G42" i="22"/>
  <c r="W42" i="22"/>
  <c r="O42" i="20"/>
  <c r="F42" i="13"/>
  <c r="E42" i="5"/>
  <c r="H42" i="2"/>
  <c r="Z24" i="1"/>
  <c r="Z24" i="36"/>
  <c r="E25" i="35"/>
  <c r="I25" i="35"/>
  <c r="M25" i="35"/>
  <c r="Q25" i="35"/>
  <c r="Q42" i="35" s="1"/>
  <c r="U25" i="35"/>
  <c r="Y25" i="35"/>
  <c r="G42" i="32"/>
  <c r="W42" i="32"/>
  <c r="C25" i="30"/>
  <c r="C42" i="30" s="1"/>
  <c r="G25" i="30"/>
  <c r="G42" i="30" s="1"/>
  <c r="K25" i="30"/>
  <c r="K42" i="30" s="1"/>
  <c r="O25" i="30"/>
  <c r="O42" i="30" s="1"/>
  <c r="S25" i="30"/>
  <c r="S42" i="30" s="1"/>
  <c r="W25" i="30"/>
  <c r="W42" i="30" s="1"/>
  <c r="E42" i="27"/>
  <c r="U42" i="27"/>
  <c r="S42" i="24"/>
  <c r="H25" i="23"/>
  <c r="T25" i="23"/>
  <c r="X25" i="23"/>
  <c r="Y42" i="22"/>
  <c r="Z25" i="19"/>
  <c r="E25" i="18"/>
  <c r="E42" i="18" s="1"/>
  <c r="M25" i="18"/>
  <c r="M42" i="18" s="1"/>
  <c r="Y25" i="18"/>
  <c r="Y42" i="18" s="1"/>
  <c r="L25" i="15"/>
  <c r="K25" i="13"/>
  <c r="W25" i="13"/>
  <c r="W42" i="13" s="1"/>
  <c r="F25" i="11"/>
  <c r="F42" i="10"/>
  <c r="Z25" i="10"/>
  <c r="E25" i="8"/>
  <c r="E42" i="8" s="1"/>
  <c r="Q25" i="8"/>
  <c r="Q42" i="8" s="1"/>
  <c r="D25" i="7"/>
  <c r="H25" i="7"/>
  <c r="T25" i="7"/>
  <c r="AA42" i="6"/>
  <c r="P42" i="4"/>
  <c r="M25" i="2"/>
  <c r="M42" i="2" s="1"/>
  <c r="F40" i="39"/>
  <c r="R40" i="39"/>
  <c r="M40" i="35"/>
  <c r="U40" i="35"/>
  <c r="Z12" i="8"/>
  <c r="F25" i="1"/>
  <c r="F42" i="1" s="1"/>
  <c r="J25" i="1"/>
  <c r="N25" i="1"/>
  <c r="R25" i="1"/>
  <c r="V25" i="1"/>
  <c r="V42" i="1" s="1"/>
  <c r="D25" i="40"/>
  <c r="H25" i="40"/>
  <c r="L25" i="40"/>
  <c r="P25" i="40"/>
  <c r="T25" i="40"/>
  <c r="D25" i="37"/>
  <c r="D42" i="37" s="1"/>
  <c r="H25" i="37"/>
  <c r="H42" i="37" s="1"/>
  <c r="L25" i="37"/>
  <c r="L42" i="37" s="1"/>
  <c r="P25" i="37"/>
  <c r="P42" i="37" s="1"/>
  <c r="T25" i="37"/>
  <c r="T42" i="37" s="1"/>
  <c r="F25" i="36"/>
  <c r="F42" i="36" s="1"/>
  <c r="J25" i="36"/>
  <c r="J42" i="36" s="1"/>
  <c r="R25" i="36"/>
  <c r="R42" i="36" s="1"/>
  <c r="V25" i="36"/>
  <c r="V42" i="36" s="1"/>
  <c r="F25" i="34"/>
  <c r="F42" i="34" s="1"/>
  <c r="J25" i="34"/>
  <c r="J42" i="34" s="1"/>
  <c r="N25" i="34"/>
  <c r="N42" i="34" s="1"/>
  <c r="R25" i="34"/>
  <c r="R42" i="34" s="1"/>
  <c r="V25" i="34"/>
  <c r="V42" i="34" s="1"/>
  <c r="E25" i="33"/>
  <c r="E42" i="33" s="1"/>
  <c r="I25" i="33"/>
  <c r="M25" i="33"/>
  <c r="Q25" i="33"/>
  <c r="U25" i="33"/>
  <c r="U42" i="33" s="1"/>
  <c r="Y25" i="33"/>
  <c r="D25" i="31"/>
  <c r="D42" i="31" s="1"/>
  <c r="H25" i="31"/>
  <c r="H42" i="31" s="1"/>
  <c r="L25" i="31"/>
  <c r="L42" i="31" s="1"/>
  <c r="P25" i="31"/>
  <c r="P42" i="31" s="1"/>
  <c r="T25" i="31"/>
  <c r="T42" i="31" s="1"/>
  <c r="C25" i="28"/>
  <c r="C42" i="28" s="1"/>
  <c r="G25" i="28"/>
  <c r="G42" i="28" s="1"/>
  <c r="K25" i="28"/>
  <c r="K42" i="28" s="1"/>
  <c r="O25" i="28"/>
  <c r="O42" i="28" s="1"/>
  <c r="S25" i="28"/>
  <c r="S42" i="28" s="1"/>
  <c r="W25" i="28"/>
  <c r="W42" i="28" s="1"/>
  <c r="AA25" i="28"/>
  <c r="F25" i="26"/>
  <c r="J25" i="26"/>
  <c r="N25" i="26"/>
  <c r="R25" i="26"/>
  <c r="V25" i="26"/>
  <c r="F25" i="25"/>
  <c r="J25" i="25"/>
  <c r="J42" i="25" s="1"/>
  <c r="N25" i="25"/>
  <c r="R25" i="25"/>
  <c r="V25" i="25"/>
  <c r="D25" i="24"/>
  <c r="D42" i="24" s="1"/>
  <c r="H25" i="24"/>
  <c r="H42" i="24" s="1"/>
  <c r="L25" i="24"/>
  <c r="L42" i="24" s="1"/>
  <c r="P25" i="24"/>
  <c r="P42" i="24" s="1"/>
  <c r="T25" i="24"/>
  <c r="T42" i="24" s="1"/>
  <c r="F25" i="22"/>
  <c r="J25" i="22"/>
  <c r="N25" i="22"/>
  <c r="R25" i="22"/>
  <c r="R42" i="22" s="1"/>
  <c r="V25" i="22"/>
  <c r="C25" i="21"/>
  <c r="C42" i="21" s="1"/>
  <c r="G25" i="21"/>
  <c r="G42" i="21" s="1"/>
  <c r="K25" i="21"/>
  <c r="K42" i="21" s="1"/>
  <c r="O25" i="21"/>
  <c r="O42" i="21" s="1"/>
  <c r="S25" i="21"/>
  <c r="S42" i="21" s="1"/>
  <c r="W25" i="21"/>
  <c r="W42" i="21" s="1"/>
  <c r="AA25" i="21"/>
  <c r="AA42" i="21" s="1"/>
  <c r="D25" i="20"/>
  <c r="D42" i="20" s="1"/>
  <c r="H25" i="20"/>
  <c r="H42" i="20" s="1"/>
  <c r="L25" i="20"/>
  <c r="L42" i="20" s="1"/>
  <c r="P25" i="20"/>
  <c r="P42" i="20" s="1"/>
  <c r="T25" i="20"/>
  <c r="T42" i="20" s="1"/>
  <c r="F25" i="18"/>
  <c r="J25" i="18"/>
  <c r="N25" i="18"/>
  <c r="R25" i="18"/>
  <c r="V25" i="18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AA25" i="17"/>
  <c r="AA42" i="17" s="1"/>
  <c r="D25" i="16"/>
  <c r="D42" i="16" s="1"/>
  <c r="H25" i="16"/>
  <c r="H42" i="16" s="1"/>
  <c r="L25" i="16"/>
  <c r="L42" i="16" s="1"/>
  <c r="P25" i="16"/>
  <c r="P42" i="16" s="1"/>
  <c r="T25" i="16"/>
  <c r="T42" i="16" s="1"/>
  <c r="F25" i="14"/>
  <c r="J25" i="14"/>
  <c r="J42" i="14" s="1"/>
  <c r="N25" i="14"/>
  <c r="R25" i="14"/>
  <c r="V25" i="14"/>
  <c r="AA25" i="14"/>
  <c r="D25" i="13"/>
  <c r="H25" i="13"/>
  <c r="L25" i="13"/>
  <c r="P25" i="13"/>
  <c r="P42" i="13" s="1"/>
  <c r="T25" i="13"/>
  <c r="X25" i="13"/>
  <c r="F25" i="12"/>
  <c r="J25" i="12"/>
  <c r="J42" i="12" s="1"/>
  <c r="N25" i="12"/>
  <c r="R25" i="12"/>
  <c r="V25" i="12"/>
  <c r="C25" i="11"/>
  <c r="C42" i="11" s="1"/>
  <c r="G25" i="11"/>
  <c r="G42" i="11" s="1"/>
  <c r="K25" i="11"/>
  <c r="K42" i="11" s="1"/>
  <c r="O25" i="11"/>
  <c r="O42" i="11" s="1"/>
  <c r="S25" i="11"/>
  <c r="S42" i="11" s="1"/>
  <c r="W25" i="11"/>
  <c r="W42" i="11" s="1"/>
  <c r="AA25" i="11"/>
  <c r="AA42" i="11" s="1"/>
  <c r="F25" i="8"/>
  <c r="J25" i="8"/>
  <c r="J42" i="8" s="1"/>
  <c r="N25" i="8"/>
  <c r="R25" i="8"/>
  <c r="V25" i="8"/>
  <c r="C25" i="5"/>
  <c r="C42" i="5" s="1"/>
  <c r="G25" i="5"/>
  <c r="G42" i="5" s="1"/>
  <c r="K25" i="5"/>
  <c r="K42" i="5" s="1"/>
  <c r="O25" i="5"/>
  <c r="O42" i="5" s="1"/>
  <c r="S25" i="5"/>
  <c r="S42" i="5" s="1"/>
  <c r="W25" i="5"/>
  <c r="W42" i="5" s="1"/>
  <c r="AA25" i="5"/>
  <c r="AA42" i="5" s="1"/>
  <c r="W25" i="4"/>
  <c r="D25" i="3"/>
  <c r="D42" i="3" s="1"/>
  <c r="H25" i="3"/>
  <c r="L25" i="3"/>
  <c r="P25" i="3"/>
  <c r="T25" i="3"/>
  <c r="T42" i="3" s="1"/>
  <c r="X25" i="3"/>
  <c r="F25" i="2"/>
  <c r="J25" i="2"/>
  <c r="N25" i="2"/>
  <c r="N42" i="2" s="1"/>
  <c r="R25" i="2"/>
  <c r="V25" i="2"/>
  <c r="AA25" i="2"/>
  <c r="AA42" i="2" s="1"/>
  <c r="J40" i="32"/>
  <c r="N40" i="32"/>
  <c r="N42" i="32" s="1"/>
  <c r="Z34" i="20"/>
  <c r="X40" i="20"/>
  <c r="Z40" i="20" s="1"/>
  <c r="AA40" i="39"/>
  <c r="AA42" i="39" s="1"/>
  <c r="AA40" i="38"/>
  <c r="AA42" i="38" s="1"/>
  <c r="C40" i="32"/>
  <c r="C42" i="32" s="1"/>
  <c r="G40" i="32"/>
  <c r="K40" i="32"/>
  <c r="K42" i="32" s="1"/>
  <c r="O40" i="32"/>
  <c r="O42" i="32" s="1"/>
  <c r="S40" i="32"/>
  <c r="S42" i="32" s="1"/>
  <c r="W40" i="32"/>
  <c r="R40" i="27"/>
  <c r="R42" i="27" s="1"/>
  <c r="V40" i="27"/>
  <c r="V42" i="27" s="1"/>
  <c r="F40" i="26"/>
  <c r="J40" i="26"/>
  <c r="N40" i="26"/>
  <c r="R40" i="26"/>
  <c r="V40" i="26"/>
  <c r="E40" i="12"/>
  <c r="E42" i="12" s="1"/>
  <c r="I40" i="12"/>
  <c r="M40" i="12"/>
  <c r="M42" i="12" s="1"/>
  <c r="L25" i="23"/>
  <c r="J42" i="21"/>
  <c r="E42" i="19"/>
  <c r="I25" i="18"/>
  <c r="Q25" i="18"/>
  <c r="U25" i="18"/>
  <c r="U42" i="18" s="1"/>
  <c r="H25" i="15"/>
  <c r="P25" i="15"/>
  <c r="X25" i="15"/>
  <c r="C25" i="13"/>
  <c r="C42" i="13" s="1"/>
  <c r="O25" i="13"/>
  <c r="N25" i="11"/>
  <c r="M42" i="11"/>
  <c r="M25" i="8"/>
  <c r="M42" i="8" s="1"/>
  <c r="Y25" i="8"/>
  <c r="Y42" i="8" s="1"/>
  <c r="L25" i="7"/>
  <c r="X25" i="7"/>
  <c r="AA25" i="4"/>
  <c r="E25" i="2"/>
  <c r="E42" i="2" s="1"/>
  <c r="Q25" i="2"/>
  <c r="Q42" i="2" s="1"/>
  <c r="Y25" i="2"/>
  <c r="Y42" i="2" s="1"/>
  <c r="N40" i="39"/>
  <c r="I40" i="35"/>
  <c r="Y40" i="35"/>
  <c r="D25" i="39"/>
  <c r="H25" i="39"/>
  <c r="H42" i="39" s="1"/>
  <c r="L25" i="39"/>
  <c r="P25" i="39"/>
  <c r="T25" i="39"/>
  <c r="X25" i="39"/>
  <c r="F25" i="38"/>
  <c r="F42" i="38" s="1"/>
  <c r="J25" i="38"/>
  <c r="J42" i="38" s="1"/>
  <c r="N25" i="38"/>
  <c r="N42" i="38" s="1"/>
  <c r="R25" i="38"/>
  <c r="R42" i="38" s="1"/>
  <c r="V25" i="38"/>
  <c r="V42" i="38" s="1"/>
  <c r="M25" i="37"/>
  <c r="Q25" i="37"/>
  <c r="U25" i="37"/>
  <c r="U42" i="37" s="1"/>
  <c r="Y25" i="37"/>
  <c r="C25" i="36"/>
  <c r="C42" i="36" s="1"/>
  <c r="G25" i="36"/>
  <c r="G42" i="36" s="1"/>
  <c r="K25" i="36"/>
  <c r="K42" i="36" s="1"/>
  <c r="O25" i="36"/>
  <c r="O42" i="36" s="1"/>
  <c r="S25" i="36"/>
  <c r="S42" i="36" s="1"/>
  <c r="W25" i="36"/>
  <c r="W42" i="36" s="1"/>
  <c r="AA25" i="36"/>
  <c r="AA42" i="36" s="1"/>
  <c r="C25" i="35"/>
  <c r="G25" i="35"/>
  <c r="O25" i="35"/>
  <c r="S25" i="35"/>
  <c r="W25" i="35"/>
  <c r="C25" i="34"/>
  <c r="C42" i="34" s="1"/>
  <c r="G25" i="34"/>
  <c r="G42" i="34" s="1"/>
  <c r="K25" i="34"/>
  <c r="K42" i="34" s="1"/>
  <c r="O25" i="34"/>
  <c r="O42" i="34" s="1"/>
  <c r="S25" i="34"/>
  <c r="S42" i="34" s="1"/>
  <c r="W25" i="34"/>
  <c r="W42" i="34" s="1"/>
  <c r="AA25" i="34"/>
  <c r="AA42" i="34" s="1"/>
  <c r="AA25" i="33"/>
  <c r="E25" i="32"/>
  <c r="U25" i="32"/>
  <c r="E25" i="31"/>
  <c r="E42" i="31" s="1"/>
  <c r="I25" i="31"/>
  <c r="I42" i="31" s="1"/>
  <c r="M25" i="31"/>
  <c r="M42" i="31" s="1"/>
  <c r="Q25" i="31"/>
  <c r="Q42" i="31" s="1"/>
  <c r="U25" i="31"/>
  <c r="U42" i="31" s="1"/>
  <c r="Y25" i="31"/>
  <c r="Y42" i="31" s="1"/>
  <c r="D25" i="29"/>
  <c r="D42" i="29" s="1"/>
  <c r="H25" i="29"/>
  <c r="H42" i="29" s="1"/>
  <c r="L25" i="29"/>
  <c r="L42" i="29" s="1"/>
  <c r="P25" i="29"/>
  <c r="P42" i="29" s="1"/>
  <c r="T25" i="29"/>
  <c r="T42" i="29" s="1"/>
  <c r="C25" i="26"/>
  <c r="G25" i="26"/>
  <c r="G42" i="26" s="1"/>
  <c r="K25" i="26"/>
  <c r="O25" i="26"/>
  <c r="S25" i="26"/>
  <c r="W25" i="26"/>
  <c r="W42" i="26" s="1"/>
  <c r="C25" i="25"/>
  <c r="C42" i="25" s="1"/>
  <c r="G25" i="25"/>
  <c r="G42" i="25" s="1"/>
  <c r="S25" i="25"/>
  <c r="S42" i="25" s="1"/>
  <c r="W25" i="25"/>
  <c r="W42" i="25" s="1"/>
  <c r="AA25" i="25"/>
  <c r="AA42" i="25" s="1"/>
  <c r="E25" i="24"/>
  <c r="E42" i="24" s="1"/>
  <c r="I25" i="24"/>
  <c r="I42" i="24" s="1"/>
  <c r="M25" i="24"/>
  <c r="M42" i="24" s="1"/>
  <c r="Q25" i="24"/>
  <c r="Q42" i="24" s="1"/>
  <c r="U25" i="24"/>
  <c r="U42" i="24" s="1"/>
  <c r="Y25" i="24"/>
  <c r="Y42" i="24" s="1"/>
  <c r="F25" i="23"/>
  <c r="F42" i="23" s="1"/>
  <c r="J25" i="23"/>
  <c r="N25" i="23"/>
  <c r="R25" i="23"/>
  <c r="V25" i="23"/>
  <c r="V42" i="23" s="1"/>
  <c r="Z24" i="23"/>
  <c r="D25" i="21"/>
  <c r="H25" i="21"/>
  <c r="L25" i="21"/>
  <c r="L42" i="21" s="1"/>
  <c r="P25" i="21"/>
  <c r="T25" i="21"/>
  <c r="X25" i="21"/>
  <c r="E25" i="20"/>
  <c r="E42" i="20" s="1"/>
  <c r="I25" i="20"/>
  <c r="I42" i="20" s="1"/>
  <c r="M25" i="20"/>
  <c r="M42" i="20" s="1"/>
  <c r="Q25" i="20"/>
  <c r="Q42" i="20" s="1"/>
  <c r="U25" i="20"/>
  <c r="U42" i="20" s="1"/>
  <c r="Y25" i="20"/>
  <c r="Y42" i="20" s="1"/>
  <c r="F25" i="19"/>
  <c r="F42" i="19" s="1"/>
  <c r="J25" i="19"/>
  <c r="J42" i="19" s="1"/>
  <c r="N25" i="19"/>
  <c r="N42" i="19" s="1"/>
  <c r="R25" i="19"/>
  <c r="R42" i="19" s="1"/>
  <c r="V25" i="19"/>
  <c r="V42" i="19" s="1"/>
  <c r="Z24" i="19"/>
  <c r="D25" i="17"/>
  <c r="D42" i="17" s="1"/>
  <c r="H25" i="17"/>
  <c r="L25" i="17"/>
  <c r="P25" i="17"/>
  <c r="T25" i="17"/>
  <c r="T42" i="17" s="1"/>
  <c r="X25" i="17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F25" i="15"/>
  <c r="F42" i="15" s="1"/>
  <c r="J25" i="15"/>
  <c r="J42" i="15" s="1"/>
  <c r="N25" i="15"/>
  <c r="N42" i="15" s="1"/>
  <c r="R25" i="15"/>
  <c r="R42" i="15" s="1"/>
  <c r="V25" i="15"/>
  <c r="V42" i="15" s="1"/>
  <c r="Z24" i="15"/>
  <c r="D25" i="11"/>
  <c r="H25" i="11"/>
  <c r="L25" i="11"/>
  <c r="L42" i="11" s="1"/>
  <c r="P25" i="11"/>
  <c r="T25" i="11"/>
  <c r="X25" i="11"/>
  <c r="C25" i="9"/>
  <c r="C42" i="9" s="1"/>
  <c r="G25" i="9"/>
  <c r="G42" i="9" s="1"/>
  <c r="K25" i="9"/>
  <c r="K42" i="9" s="1"/>
  <c r="O25" i="9"/>
  <c r="O42" i="9" s="1"/>
  <c r="S25" i="9"/>
  <c r="S42" i="9" s="1"/>
  <c r="W25" i="9"/>
  <c r="W42" i="9" s="1"/>
  <c r="AA25" i="9"/>
  <c r="AA42" i="9" s="1"/>
  <c r="Z24" i="7"/>
  <c r="E25" i="6"/>
  <c r="E42" i="6" s="1"/>
  <c r="I25" i="6"/>
  <c r="I42" i="6" s="1"/>
  <c r="M25" i="6"/>
  <c r="M42" i="6" s="1"/>
  <c r="Q25" i="6"/>
  <c r="Q42" i="6" s="1"/>
  <c r="U25" i="6"/>
  <c r="U42" i="6" s="1"/>
  <c r="Y25" i="6"/>
  <c r="Y42" i="6" s="1"/>
  <c r="D25" i="5"/>
  <c r="H25" i="5"/>
  <c r="L25" i="5"/>
  <c r="L42" i="5" s="1"/>
  <c r="P25" i="5"/>
  <c r="T25" i="5"/>
  <c r="X25" i="5"/>
  <c r="Z24" i="4"/>
  <c r="E25" i="3"/>
  <c r="I25" i="3"/>
  <c r="M25" i="3"/>
  <c r="Q25" i="3"/>
  <c r="Q42" i="3" s="1"/>
  <c r="U25" i="3"/>
  <c r="Y25" i="3"/>
  <c r="C25" i="2"/>
  <c r="G25" i="2"/>
  <c r="K25" i="2"/>
  <c r="O25" i="2"/>
  <c r="S25" i="2"/>
  <c r="W25" i="2"/>
  <c r="F40" i="1"/>
  <c r="J40" i="1"/>
  <c r="N40" i="1"/>
  <c r="R40" i="1"/>
  <c r="V40" i="1"/>
  <c r="E40" i="37"/>
  <c r="E42" i="37" s="1"/>
  <c r="I40" i="37"/>
  <c r="I42" i="37" s="1"/>
  <c r="M40" i="37"/>
  <c r="Q40" i="37"/>
  <c r="U40" i="37"/>
  <c r="Y40" i="37"/>
  <c r="X40" i="37"/>
  <c r="X42" i="37" s="1"/>
  <c r="C40" i="29"/>
  <c r="G40" i="29"/>
  <c r="G42" i="29" s="1"/>
  <c r="K40" i="29"/>
  <c r="K42" i="29" s="1"/>
  <c r="O40" i="29"/>
  <c r="O42" i="29" s="1"/>
  <c r="S40" i="29"/>
  <c r="W40" i="29"/>
  <c r="W42" i="29" s="1"/>
  <c r="AA40" i="29"/>
  <c r="AA42" i="29" s="1"/>
  <c r="C40" i="27"/>
  <c r="C42" i="27" s="1"/>
  <c r="G40" i="27"/>
  <c r="G42" i="27" s="1"/>
  <c r="K40" i="27"/>
  <c r="K42" i="27" s="1"/>
  <c r="O40" i="27"/>
  <c r="S40" i="27"/>
  <c r="S42" i="27" s="1"/>
  <c r="W40" i="27"/>
  <c r="W42" i="27" s="1"/>
  <c r="C40" i="26"/>
  <c r="G40" i="26"/>
  <c r="K40" i="26"/>
  <c r="O40" i="26"/>
  <c r="S40" i="26"/>
  <c r="W40" i="26"/>
  <c r="AA40" i="26"/>
  <c r="AA42" i="26" s="1"/>
  <c r="X40" i="24"/>
  <c r="Z40" i="24" s="1"/>
  <c r="Z39" i="24"/>
  <c r="Y40" i="14"/>
  <c r="D25" i="23"/>
  <c r="D42" i="23" s="1"/>
  <c r="P25" i="23"/>
  <c r="N42" i="21"/>
  <c r="D25" i="15"/>
  <c r="T25" i="15"/>
  <c r="Y42" i="14"/>
  <c r="G25" i="13"/>
  <c r="S25" i="13"/>
  <c r="I42" i="12"/>
  <c r="J25" i="11"/>
  <c r="R25" i="11"/>
  <c r="V25" i="11"/>
  <c r="J42" i="10"/>
  <c r="I25" i="8"/>
  <c r="I42" i="8" s="1"/>
  <c r="U25" i="8"/>
  <c r="U42" i="8" s="1"/>
  <c r="P25" i="7"/>
  <c r="E42" i="7"/>
  <c r="H42" i="4"/>
  <c r="I25" i="2"/>
  <c r="I42" i="2" s="1"/>
  <c r="U25" i="2"/>
  <c r="U42" i="2" s="1"/>
  <c r="J40" i="39"/>
  <c r="V40" i="39"/>
  <c r="E40" i="35"/>
  <c r="Q40" i="35"/>
  <c r="Z12" i="37"/>
  <c r="Z12" i="36"/>
  <c r="Z12" i="30"/>
  <c r="Z12" i="25"/>
  <c r="Z12" i="17"/>
  <c r="Z12" i="4"/>
  <c r="D25" i="1"/>
  <c r="H25" i="1"/>
  <c r="L25" i="1"/>
  <c r="P25" i="1"/>
  <c r="P42" i="1" s="1"/>
  <c r="T25" i="1"/>
  <c r="X25" i="1"/>
  <c r="F25" i="40"/>
  <c r="J25" i="40"/>
  <c r="J42" i="40" s="1"/>
  <c r="N25" i="40"/>
  <c r="R25" i="40"/>
  <c r="V25" i="40"/>
  <c r="F25" i="37"/>
  <c r="J25" i="37"/>
  <c r="N25" i="37"/>
  <c r="R25" i="37"/>
  <c r="V25" i="37"/>
  <c r="D25" i="35"/>
  <c r="D42" i="35" s="1"/>
  <c r="H25" i="35"/>
  <c r="H42" i="35" s="1"/>
  <c r="L25" i="35"/>
  <c r="L42" i="35" s="1"/>
  <c r="T25" i="35"/>
  <c r="T42" i="35" s="1"/>
  <c r="X25" i="35"/>
  <c r="C25" i="33"/>
  <c r="G25" i="33"/>
  <c r="K25" i="33"/>
  <c r="K42" i="33" s="1"/>
  <c r="O25" i="33"/>
  <c r="S25" i="33"/>
  <c r="W25" i="33"/>
  <c r="F25" i="32"/>
  <c r="F42" i="32" s="1"/>
  <c r="J25" i="32"/>
  <c r="R25" i="32"/>
  <c r="R42" i="32" s="1"/>
  <c r="V25" i="32"/>
  <c r="V42" i="32" s="1"/>
  <c r="AA25" i="31"/>
  <c r="F25" i="30"/>
  <c r="F42" i="30" s="1"/>
  <c r="J25" i="30"/>
  <c r="J42" i="30" s="1"/>
  <c r="N25" i="30"/>
  <c r="N42" i="30" s="1"/>
  <c r="R25" i="30"/>
  <c r="R42" i="30" s="1"/>
  <c r="V25" i="30"/>
  <c r="V42" i="30" s="1"/>
  <c r="E25" i="29"/>
  <c r="I25" i="29"/>
  <c r="M25" i="29"/>
  <c r="M42" i="29" s="1"/>
  <c r="Q25" i="29"/>
  <c r="U25" i="29"/>
  <c r="Y25" i="29"/>
  <c r="D25" i="27"/>
  <c r="D42" i="27" s="1"/>
  <c r="H25" i="27"/>
  <c r="H42" i="27" s="1"/>
  <c r="L25" i="27"/>
  <c r="L42" i="27" s="1"/>
  <c r="P25" i="27"/>
  <c r="T25" i="27"/>
  <c r="T42" i="27" s="1"/>
  <c r="X25" i="26"/>
  <c r="D25" i="25"/>
  <c r="D42" i="25" s="1"/>
  <c r="H25" i="25"/>
  <c r="H42" i="25" s="1"/>
  <c r="L25" i="25"/>
  <c r="L42" i="25" s="1"/>
  <c r="P25" i="25"/>
  <c r="P42" i="25" s="1"/>
  <c r="T25" i="25"/>
  <c r="T42" i="25" s="1"/>
  <c r="X25" i="25"/>
  <c r="F25" i="24"/>
  <c r="J25" i="24"/>
  <c r="N25" i="24"/>
  <c r="R25" i="24"/>
  <c r="V25" i="24"/>
  <c r="C25" i="23"/>
  <c r="C42" i="23" s="1"/>
  <c r="G25" i="23"/>
  <c r="G42" i="23" s="1"/>
  <c r="K25" i="23"/>
  <c r="K42" i="23" s="1"/>
  <c r="O25" i="23"/>
  <c r="O42" i="23" s="1"/>
  <c r="S25" i="23"/>
  <c r="S42" i="23" s="1"/>
  <c r="W25" i="23"/>
  <c r="W42" i="23" s="1"/>
  <c r="AA25" i="23"/>
  <c r="AA42" i="23" s="1"/>
  <c r="D25" i="22"/>
  <c r="D42" i="22" s="1"/>
  <c r="H25" i="22"/>
  <c r="L25" i="22"/>
  <c r="P25" i="22"/>
  <c r="T25" i="22"/>
  <c r="T42" i="22" s="1"/>
  <c r="F25" i="20"/>
  <c r="J25" i="20"/>
  <c r="N25" i="20"/>
  <c r="R25" i="20"/>
  <c r="R42" i="20" s="1"/>
  <c r="V25" i="20"/>
  <c r="C25" i="19"/>
  <c r="C42" i="19" s="1"/>
  <c r="G25" i="19"/>
  <c r="G42" i="19" s="1"/>
  <c r="K25" i="19"/>
  <c r="K42" i="19" s="1"/>
  <c r="O25" i="19"/>
  <c r="O42" i="19" s="1"/>
  <c r="S25" i="19"/>
  <c r="S42" i="19" s="1"/>
  <c r="W25" i="19"/>
  <c r="W42" i="19" s="1"/>
  <c r="AA25" i="19"/>
  <c r="AA42" i="19" s="1"/>
  <c r="D25" i="18"/>
  <c r="D42" i="18" s="1"/>
  <c r="H25" i="18"/>
  <c r="H42" i="18" s="1"/>
  <c r="L25" i="18"/>
  <c r="L42" i="18" s="1"/>
  <c r="P25" i="18"/>
  <c r="P42" i="18" s="1"/>
  <c r="T25" i="18"/>
  <c r="T42" i="18" s="1"/>
  <c r="F25" i="16"/>
  <c r="J25" i="16"/>
  <c r="N25" i="16"/>
  <c r="N42" i="16" s="1"/>
  <c r="R25" i="16"/>
  <c r="V25" i="16"/>
  <c r="C25" i="15"/>
  <c r="C42" i="15" s="1"/>
  <c r="G25" i="15"/>
  <c r="G42" i="15" s="1"/>
  <c r="K25" i="15"/>
  <c r="K42" i="15" s="1"/>
  <c r="O25" i="15"/>
  <c r="O42" i="15" s="1"/>
  <c r="S25" i="15"/>
  <c r="S42" i="15" s="1"/>
  <c r="W25" i="15"/>
  <c r="W42" i="15" s="1"/>
  <c r="AA25" i="15"/>
  <c r="AA42" i="15" s="1"/>
  <c r="D25" i="14"/>
  <c r="D42" i="14" s="1"/>
  <c r="H25" i="14"/>
  <c r="H42" i="14" s="1"/>
  <c r="L25" i="14"/>
  <c r="L42" i="14" s="1"/>
  <c r="P25" i="14"/>
  <c r="P42" i="14" s="1"/>
  <c r="T25" i="14"/>
  <c r="T42" i="14" s="1"/>
  <c r="J25" i="13"/>
  <c r="R25" i="13"/>
  <c r="R42" i="13" s="1"/>
  <c r="Z24" i="13"/>
  <c r="D25" i="12"/>
  <c r="H25" i="12"/>
  <c r="L25" i="12"/>
  <c r="L42" i="12" s="1"/>
  <c r="P25" i="12"/>
  <c r="T25" i="12"/>
  <c r="E25" i="10"/>
  <c r="E42" i="10" s="1"/>
  <c r="I25" i="10"/>
  <c r="I42" i="10" s="1"/>
  <c r="M25" i="10"/>
  <c r="M42" i="10" s="1"/>
  <c r="Q25" i="10"/>
  <c r="Q42" i="10" s="1"/>
  <c r="U25" i="10"/>
  <c r="U42" i="10" s="1"/>
  <c r="Y25" i="10"/>
  <c r="Y42" i="10" s="1"/>
  <c r="D25" i="9"/>
  <c r="H25" i="9"/>
  <c r="L25" i="9"/>
  <c r="P25" i="9"/>
  <c r="P42" i="9" s="1"/>
  <c r="T25" i="9"/>
  <c r="X25" i="9"/>
  <c r="Z24" i="8"/>
  <c r="C25" i="7"/>
  <c r="C42" i="7" s="1"/>
  <c r="G25" i="7"/>
  <c r="G42" i="7" s="1"/>
  <c r="K25" i="7"/>
  <c r="K42" i="7" s="1"/>
  <c r="O25" i="7"/>
  <c r="O42" i="7" s="1"/>
  <c r="S25" i="7"/>
  <c r="S42" i="7" s="1"/>
  <c r="W25" i="7"/>
  <c r="W42" i="7" s="1"/>
  <c r="AA25" i="7"/>
  <c r="AA42" i="7" s="1"/>
  <c r="F25" i="6"/>
  <c r="J25" i="6"/>
  <c r="N25" i="6"/>
  <c r="R25" i="6"/>
  <c r="V25" i="6"/>
  <c r="X25" i="6"/>
  <c r="X42" i="6" s="1"/>
  <c r="Z42" i="6" s="1"/>
  <c r="E25" i="4"/>
  <c r="I25" i="4"/>
  <c r="M25" i="4"/>
  <c r="M42" i="4" s="1"/>
  <c r="Q25" i="4"/>
  <c r="U25" i="4"/>
  <c r="Y25" i="4"/>
  <c r="X25" i="2"/>
  <c r="Z34" i="36"/>
  <c r="Z34" i="35"/>
  <c r="Z34" i="30"/>
  <c r="X40" i="30"/>
  <c r="Z40" i="30" s="1"/>
  <c r="Z34" i="13"/>
  <c r="D40" i="40"/>
  <c r="H40" i="40"/>
  <c r="L40" i="40"/>
  <c r="P40" i="40"/>
  <c r="T40" i="40"/>
  <c r="E40" i="33"/>
  <c r="I40" i="33"/>
  <c r="M40" i="33"/>
  <c r="Q40" i="33"/>
  <c r="U40" i="33"/>
  <c r="Y40" i="33"/>
  <c r="X40" i="31"/>
  <c r="Z40" i="31" s="1"/>
  <c r="X40" i="29"/>
  <c r="AA40" i="28"/>
  <c r="F40" i="13"/>
  <c r="J40" i="13"/>
  <c r="N40" i="13"/>
  <c r="N42" i="13" s="1"/>
  <c r="V40" i="13"/>
  <c r="V42" i="13" s="1"/>
  <c r="Z34" i="5"/>
  <c r="D40" i="39"/>
  <c r="H40" i="39"/>
  <c r="L40" i="39"/>
  <c r="P40" i="39"/>
  <c r="T40" i="39"/>
  <c r="X40" i="39"/>
  <c r="Z40" i="39" s="1"/>
  <c r="C40" i="38"/>
  <c r="C42" i="38" s="1"/>
  <c r="G40" i="38"/>
  <c r="K40" i="38"/>
  <c r="K42" i="38" s="1"/>
  <c r="O40" i="38"/>
  <c r="O42" i="38" s="1"/>
  <c r="S40" i="38"/>
  <c r="S42" i="38" s="1"/>
  <c r="W40" i="38"/>
  <c r="F40" i="37"/>
  <c r="J40" i="37"/>
  <c r="N40" i="37"/>
  <c r="R40" i="37"/>
  <c r="V40" i="37"/>
  <c r="AA40" i="37"/>
  <c r="AA42" i="37" s="1"/>
  <c r="D40" i="36"/>
  <c r="D42" i="36" s="1"/>
  <c r="H40" i="36"/>
  <c r="L40" i="36"/>
  <c r="L42" i="36" s="1"/>
  <c r="P40" i="36"/>
  <c r="P42" i="36" s="1"/>
  <c r="T40" i="36"/>
  <c r="T42" i="36" s="1"/>
  <c r="X40" i="36"/>
  <c r="C40" i="35"/>
  <c r="G40" i="35"/>
  <c r="K40" i="35"/>
  <c r="K42" i="35" s="1"/>
  <c r="O40" i="35"/>
  <c r="S40" i="35"/>
  <c r="W40" i="35"/>
  <c r="AA40" i="35"/>
  <c r="AA42" i="35" s="1"/>
  <c r="D40" i="34"/>
  <c r="H40" i="34"/>
  <c r="H42" i="34" s="1"/>
  <c r="L40" i="34"/>
  <c r="L42" i="34" s="1"/>
  <c r="P40" i="34"/>
  <c r="P42" i="34" s="1"/>
  <c r="T40" i="34"/>
  <c r="T42" i="34" s="1"/>
  <c r="X40" i="34"/>
  <c r="Z40" i="34" s="1"/>
  <c r="C40" i="33"/>
  <c r="G40" i="33"/>
  <c r="K40" i="33"/>
  <c r="O40" i="33"/>
  <c r="S40" i="33"/>
  <c r="W40" i="33"/>
  <c r="AA40" i="33"/>
  <c r="D40" i="32"/>
  <c r="D42" i="32" s="1"/>
  <c r="H40" i="32"/>
  <c r="L40" i="32"/>
  <c r="P40" i="32"/>
  <c r="P42" i="32" s="1"/>
  <c r="T40" i="32"/>
  <c r="T42" i="32" s="1"/>
  <c r="X40" i="32"/>
  <c r="Z40" i="32" s="1"/>
  <c r="C40" i="31"/>
  <c r="C42" i="31" s="1"/>
  <c r="G40" i="31"/>
  <c r="G42" i="31" s="1"/>
  <c r="K40" i="31"/>
  <c r="K42" i="31" s="1"/>
  <c r="O40" i="31"/>
  <c r="O42" i="31" s="1"/>
  <c r="S40" i="31"/>
  <c r="S42" i="31" s="1"/>
  <c r="W40" i="31"/>
  <c r="W42" i="31" s="1"/>
  <c r="AA40" i="31"/>
  <c r="P40" i="27"/>
  <c r="T40" i="27"/>
  <c r="X40" i="27"/>
  <c r="Z40" i="27" s="1"/>
  <c r="D40" i="26"/>
  <c r="D42" i="26" s="1"/>
  <c r="H40" i="26"/>
  <c r="H42" i="26" s="1"/>
  <c r="L40" i="26"/>
  <c r="P40" i="26"/>
  <c r="T40" i="26"/>
  <c r="T42" i="26" s="1"/>
  <c r="X40" i="26"/>
  <c r="Z40" i="26" s="1"/>
  <c r="E40" i="25"/>
  <c r="E42" i="25" s="1"/>
  <c r="I40" i="25"/>
  <c r="M40" i="25"/>
  <c r="M42" i="25" s="1"/>
  <c r="Q40" i="25"/>
  <c r="Q42" i="25" s="1"/>
  <c r="U40" i="25"/>
  <c r="U42" i="25" s="1"/>
  <c r="Y40" i="25"/>
  <c r="Y42" i="25" s="1"/>
  <c r="F40" i="24"/>
  <c r="J40" i="24"/>
  <c r="N40" i="24"/>
  <c r="R40" i="24"/>
  <c r="V40" i="24"/>
  <c r="D40" i="23"/>
  <c r="H40" i="23"/>
  <c r="L40" i="23"/>
  <c r="P40" i="23"/>
  <c r="T40" i="23"/>
  <c r="E40" i="19"/>
  <c r="I40" i="19"/>
  <c r="I42" i="19" s="1"/>
  <c r="M40" i="19"/>
  <c r="M42" i="19" s="1"/>
  <c r="Q40" i="19"/>
  <c r="U40" i="19"/>
  <c r="U42" i="19" s="1"/>
  <c r="Y40" i="19"/>
  <c r="Y42" i="19" s="1"/>
  <c r="AA40" i="14"/>
  <c r="D40" i="6"/>
  <c r="D42" i="6" s="1"/>
  <c r="H40" i="6"/>
  <c r="H42" i="6" s="1"/>
  <c r="L40" i="6"/>
  <c r="P40" i="6"/>
  <c r="P42" i="6" s="1"/>
  <c r="T40" i="6"/>
  <c r="T42" i="6" s="1"/>
  <c r="X40" i="6"/>
  <c r="Z40" i="6" s="1"/>
  <c r="Z39" i="6"/>
  <c r="Z34" i="40"/>
  <c r="F40" i="21"/>
  <c r="F42" i="21" s="1"/>
  <c r="N40" i="21"/>
  <c r="V40" i="21"/>
  <c r="V42" i="21" s="1"/>
  <c r="I40" i="18"/>
  <c r="Q40" i="18"/>
  <c r="Y40" i="18"/>
  <c r="Z34" i="17"/>
  <c r="Z34" i="16"/>
  <c r="X40" i="16"/>
  <c r="Z40" i="16" s="1"/>
  <c r="E40" i="4"/>
  <c r="I40" i="4"/>
  <c r="Q40" i="4"/>
  <c r="U40" i="4"/>
  <c r="Y40" i="4"/>
  <c r="Z34" i="2"/>
  <c r="D40" i="1"/>
  <c r="H40" i="1"/>
  <c r="L40" i="1"/>
  <c r="P40" i="1"/>
  <c r="T40" i="1"/>
  <c r="X40" i="1"/>
  <c r="Z40" i="1" s="1"/>
  <c r="F40" i="40"/>
  <c r="J40" i="40"/>
  <c r="N40" i="40"/>
  <c r="R40" i="40"/>
  <c r="V40" i="40"/>
  <c r="U40" i="39"/>
  <c r="U42" i="39" s="1"/>
  <c r="Y40" i="39"/>
  <c r="Y42" i="39" s="1"/>
  <c r="D40" i="38"/>
  <c r="D42" i="38" s="1"/>
  <c r="H40" i="38"/>
  <c r="L40" i="38"/>
  <c r="L42" i="38" s="1"/>
  <c r="P40" i="38"/>
  <c r="P42" i="38" s="1"/>
  <c r="T40" i="38"/>
  <c r="T42" i="38" s="1"/>
  <c r="X40" i="38"/>
  <c r="Z40" i="38" s="1"/>
  <c r="C40" i="37"/>
  <c r="G40" i="37"/>
  <c r="K40" i="37"/>
  <c r="O40" i="37"/>
  <c r="O42" i="37" s="1"/>
  <c r="S40" i="37"/>
  <c r="W40" i="37"/>
  <c r="E40" i="36"/>
  <c r="I40" i="36"/>
  <c r="I42" i="36" s="1"/>
  <c r="M40" i="36"/>
  <c r="Q40" i="36"/>
  <c r="Q42" i="36" s="1"/>
  <c r="U40" i="36"/>
  <c r="Y40" i="36"/>
  <c r="Y42" i="36" s="1"/>
  <c r="E40" i="34"/>
  <c r="I40" i="34"/>
  <c r="I42" i="34" s="1"/>
  <c r="M40" i="34"/>
  <c r="M42" i="34" s="1"/>
  <c r="Q40" i="34"/>
  <c r="Q42" i="34" s="1"/>
  <c r="U40" i="34"/>
  <c r="U42" i="34" s="1"/>
  <c r="Y40" i="34"/>
  <c r="Y42" i="34" s="1"/>
  <c r="E40" i="32"/>
  <c r="I40" i="32"/>
  <c r="I42" i="32" s="1"/>
  <c r="M40" i="32"/>
  <c r="Q40" i="32"/>
  <c r="Q42" i="32" s="1"/>
  <c r="U40" i="32"/>
  <c r="Y40" i="32"/>
  <c r="Y42" i="32" s="1"/>
  <c r="E40" i="30"/>
  <c r="I40" i="30"/>
  <c r="I42" i="30" s="1"/>
  <c r="M40" i="30"/>
  <c r="M42" i="30" s="1"/>
  <c r="Q40" i="30"/>
  <c r="U40" i="30"/>
  <c r="U42" i="30" s="1"/>
  <c r="Y40" i="30"/>
  <c r="Y42" i="30" s="1"/>
  <c r="E40" i="29"/>
  <c r="I40" i="29"/>
  <c r="M40" i="29"/>
  <c r="Q40" i="29"/>
  <c r="U40" i="29"/>
  <c r="Y40" i="29"/>
  <c r="E40" i="28"/>
  <c r="I40" i="28"/>
  <c r="I42" i="28" s="1"/>
  <c r="M40" i="28"/>
  <c r="M42" i="28" s="1"/>
  <c r="Q40" i="28"/>
  <c r="Q42" i="28" s="1"/>
  <c r="U40" i="28"/>
  <c r="U42" i="28" s="1"/>
  <c r="Y40" i="28"/>
  <c r="Y42" i="28" s="1"/>
  <c r="X40" i="28"/>
  <c r="Z40" i="28" s="1"/>
  <c r="E40" i="27"/>
  <c r="I40" i="27"/>
  <c r="I42" i="27" s="1"/>
  <c r="M40" i="27"/>
  <c r="M42" i="27" s="1"/>
  <c r="Q40" i="27"/>
  <c r="Q42" i="27" s="1"/>
  <c r="U40" i="27"/>
  <c r="Y40" i="27"/>
  <c r="Y42" i="27" s="1"/>
  <c r="F40" i="25"/>
  <c r="J40" i="25"/>
  <c r="N40" i="25"/>
  <c r="R40" i="25"/>
  <c r="V40" i="25"/>
  <c r="C40" i="24"/>
  <c r="C42" i="24" s="1"/>
  <c r="G40" i="24"/>
  <c r="G42" i="24" s="1"/>
  <c r="K40" i="24"/>
  <c r="O40" i="24"/>
  <c r="O42" i="24" s="1"/>
  <c r="S40" i="24"/>
  <c r="W40" i="24"/>
  <c r="W42" i="24" s="1"/>
  <c r="AA40" i="24"/>
  <c r="AA42" i="24" s="1"/>
  <c r="F40" i="20"/>
  <c r="J40" i="20"/>
  <c r="N40" i="20"/>
  <c r="R40" i="20"/>
  <c r="V40" i="20"/>
  <c r="D40" i="17"/>
  <c r="H40" i="17"/>
  <c r="L40" i="17"/>
  <c r="P40" i="17"/>
  <c r="T40" i="17"/>
  <c r="C40" i="14"/>
  <c r="G40" i="14"/>
  <c r="K40" i="14"/>
  <c r="K42" i="14" s="1"/>
  <c r="O40" i="14"/>
  <c r="O42" i="14" s="1"/>
  <c r="S40" i="14"/>
  <c r="S42" i="14" s="1"/>
  <c r="W40" i="14"/>
  <c r="E40" i="11"/>
  <c r="E42" i="11" s="1"/>
  <c r="I40" i="11"/>
  <c r="E40" i="5"/>
  <c r="I40" i="5"/>
  <c r="I42" i="5" s="1"/>
  <c r="M40" i="5"/>
  <c r="M42" i="5" s="1"/>
  <c r="Q40" i="5"/>
  <c r="Q42" i="5" s="1"/>
  <c r="U40" i="5"/>
  <c r="U42" i="5" s="1"/>
  <c r="Y40" i="5"/>
  <c r="Y42" i="5" s="1"/>
  <c r="E40" i="23"/>
  <c r="E42" i="23" s="1"/>
  <c r="I40" i="23"/>
  <c r="I42" i="23" s="1"/>
  <c r="M40" i="23"/>
  <c r="Q40" i="23"/>
  <c r="U40" i="23"/>
  <c r="U42" i="23" s="1"/>
  <c r="Y40" i="23"/>
  <c r="Y42" i="23" s="1"/>
  <c r="F40" i="22"/>
  <c r="J40" i="22"/>
  <c r="N40" i="22"/>
  <c r="R40" i="22"/>
  <c r="V40" i="22"/>
  <c r="C40" i="20"/>
  <c r="C42" i="20" s="1"/>
  <c r="G40" i="20"/>
  <c r="G42" i="20" s="1"/>
  <c r="K40" i="20"/>
  <c r="K42" i="20" s="1"/>
  <c r="O40" i="20"/>
  <c r="S40" i="20"/>
  <c r="S42" i="20" s="1"/>
  <c r="W40" i="20"/>
  <c r="W42" i="20" s="1"/>
  <c r="AA40" i="20"/>
  <c r="AA42" i="20" s="1"/>
  <c r="F40" i="18"/>
  <c r="J40" i="18"/>
  <c r="N40" i="18"/>
  <c r="R40" i="18"/>
  <c r="V40" i="18"/>
  <c r="E40" i="17"/>
  <c r="I40" i="17"/>
  <c r="I42" i="17" s="1"/>
  <c r="M40" i="17"/>
  <c r="M42" i="17" s="1"/>
  <c r="Q40" i="17"/>
  <c r="Q42" i="17" s="1"/>
  <c r="U40" i="17"/>
  <c r="Y40" i="17"/>
  <c r="Y42" i="17" s="1"/>
  <c r="D40" i="15"/>
  <c r="H40" i="15"/>
  <c r="L40" i="15"/>
  <c r="P40" i="15"/>
  <c r="T40" i="15"/>
  <c r="C40" i="13"/>
  <c r="G40" i="13"/>
  <c r="K40" i="13"/>
  <c r="O40" i="13"/>
  <c r="S40" i="13"/>
  <c r="W40" i="13"/>
  <c r="F40" i="12"/>
  <c r="J40" i="12"/>
  <c r="N40" i="12"/>
  <c r="R40" i="12"/>
  <c r="V40" i="12"/>
  <c r="F40" i="11"/>
  <c r="J40" i="11"/>
  <c r="N40" i="11"/>
  <c r="R40" i="11"/>
  <c r="V40" i="11"/>
  <c r="C40" i="10"/>
  <c r="C42" i="10" s="1"/>
  <c r="G40" i="10"/>
  <c r="G42" i="10" s="1"/>
  <c r="K40" i="10"/>
  <c r="K42" i="10" s="1"/>
  <c r="O40" i="10"/>
  <c r="S40" i="10"/>
  <c r="S42" i="10" s="1"/>
  <c r="W40" i="10"/>
  <c r="W42" i="10" s="1"/>
  <c r="D40" i="9"/>
  <c r="H40" i="9"/>
  <c r="L40" i="9"/>
  <c r="P40" i="9"/>
  <c r="T40" i="9"/>
  <c r="F40" i="4"/>
  <c r="F42" i="4" s="1"/>
  <c r="J40" i="4"/>
  <c r="J42" i="4" s="1"/>
  <c r="N40" i="4"/>
  <c r="N42" i="4" s="1"/>
  <c r="R40" i="4"/>
  <c r="R42" i="4" s="1"/>
  <c r="V40" i="4"/>
  <c r="V42" i="4" s="1"/>
  <c r="F40" i="3"/>
  <c r="F42" i="3" s="1"/>
  <c r="J40" i="3"/>
  <c r="N40" i="3"/>
  <c r="N42" i="3" s="1"/>
  <c r="R40" i="3"/>
  <c r="V40" i="3"/>
  <c r="V42" i="3" s="1"/>
  <c r="C40" i="2"/>
  <c r="G40" i="2"/>
  <c r="K40" i="2"/>
  <c r="O40" i="2"/>
  <c r="S40" i="2"/>
  <c r="W40" i="2"/>
  <c r="F40" i="23"/>
  <c r="J40" i="23"/>
  <c r="N40" i="23"/>
  <c r="R40" i="23"/>
  <c r="V40" i="23"/>
  <c r="C40" i="22"/>
  <c r="C42" i="22" s="1"/>
  <c r="G40" i="22"/>
  <c r="K40" i="22"/>
  <c r="K42" i="22" s="1"/>
  <c r="O40" i="22"/>
  <c r="O42" i="22" s="1"/>
  <c r="S40" i="22"/>
  <c r="S42" i="22" s="1"/>
  <c r="W40" i="22"/>
  <c r="AA40" i="22"/>
  <c r="AA42" i="22" s="1"/>
  <c r="D40" i="21"/>
  <c r="H40" i="21"/>
  <c r="L40" i="21"/>
  <c r="P40" i="21"/>
  <c r="T40" i="21"/>
  <c r="C40" i="18"/>
  <c r="G40" i="18"/>
  <c r="G42" i="18" s="1"/>
  <c r="K40" i="18"/>
  <c r="K42" i="18" s="1"/>
  <c r="O40" i="18"/>
  <c r="O42" i="18" s="1"/>
  <c r="S40" i="18"/>
  <c r="S42" i="18" s="1"/>
  <c r="W40" i="18"/>
  <c r="W42" i="18" s="1"/>
  <c r="AA40" i="18"/>
  <c r="AA42" i="18" s="1"/>
  <c r="F40" i="16"/>
  <c r="J40" i="16"/>
  <c r="N40" i="16"/>
  <c r="R40" i="16"/>
  <c r="V40" i="16"/>
  <c r="E40" i="15"/>
  <c r="E42" i="15" s="1"/>
  <c r="I40" i="15"/>
  <c r="I42" i="15" s="1"/>
  <c r="M40" i="15"/>
  <c r="M42" i="15" s="1"/>
  <c r="Q40" i="15"/>
  <c r="U40" i="15"/>
  <c r="U42" i="15" s="1"/>
  <c r="Y40" i="15"/>
  <c r="Y42" i="15" s="1"/>
  <c r="D40" i="13"/>
  <c r="H40" i="13"/>
  <c r="L40" i="13"/>
  <c r="P40" i="13"/>
  <c r="T40" i="13"/>
  <c r="C40" i="12"/>
  <c r="C42" i="12" s="1"/>
  <c r="G40" i="12"/>
  <c r="G42" i="12" s="1"/>
  <c r="K40" i="12"/>
  <c r="K42" i="12" s="1"/>
  <c r="O40" i="12"/>
  <c r="O42" i="12" s="1"/>
  <c r="S40" i="12"/>
  <c r="S42" i="12" s="1"/>
  <c r="W40" i="12"/>
  <c r="W42" i="12" s="1"/>
  <c r="AA40" i="12"/>
  <c r="AA42" i="12" s="1"/>
  <c r="D40" i="10"/>
  <c r="D42" i="10" s="1"/>
  <c r="H40" i="10"/>
  <c r="H42" i="10" s="1"/>
  <c r="L40" i="10"/>
  <c r="L42" i="10" s="1"/>
  <c r="P40" i="10"/>
  <c r="P42" i="10" s="1"/>
  <c r="T40" i="10"/>
  <c r="T42" i="10" s="1"/>
  <c r="X40" i="10"/>
  <c r="Z40" i="10" s="1"/>
  <c r="Z39" i="10"/>
  <c r="E40" i="9"/>
  <c r="E42" i="9" s="1"/>
  <c r="I40" i="9"/>
  <c r="I42" i="9" s="1"/>
  <c r="M40" i="9"/>
  <c r="M42" i="9" s="1"/>
  <c r="Q40" i="9"/>
  <c r="Q42" i="9" s="1"/>
  <c r="U40" i="9"/>
  <c r="U42" i="9" s="1"/>
  <c r="Y40" i="9"/>
  <c r="Y42" i="9" s="1"/>
  <c r="AA40" i="6"/>
  <c r="D40" i="2"/>
  <c r="D42" i="2" s="1"/>
  <c r="H40" i="2"/>
  <c r="L40" i="2"/>
  <c r="L42" i="2" s="1"/>
  <c r="P40" i="2"/>
  <c r="P42" i="2" s="1"/>
  <c r="T40" i="2"/>
  <c r="T42" i="2" s="1"/>
  <c r="X40" i="2"/>
  <c r="Z40" i="2" s="1"/>
  <c r="Z39" i="2"/>
  <c r="D40" i="22"/>
  <c r="H40" i="22"/>
  <c r="L40" i="22"/>
  <c r="P40" i="22"/>
  <c r="T40" i="22"/>
  <c r="X40" i="22"/>
  <c r="Z40" i="22" s="1"/>
  <c r="E40" i="21"/>
  <c r="E42" i="21" s="1"/>
  <c r="I40" i="21"/>
  <c r="I42" i="21" s="1"/>
  <c r="M40" i="21"/>
  <c r="M42" i="21" s="1"/>
  <c r="Q40" i="21"/>
  <c r="Q42" i="21" s="1"/>
  <c r="U40" i="21"/>
  <c r="U42" i="21" s="1"/>
  <c r="Y40" i="21"/>
  <c r="Y42" i="21" s="1"/>
  <c r="D40" i="19"/>
  <c r="D42" i="19" s="1"/>
  <c r="H40" i="19"/>
  <c r="H42" i="19" s="1"/>
  <c r="L40" i="19"/>
  <c r="L42" i="19" s="1"/>
  <c r="P40" i="19"/>
  <c r="P42" i="19" s="1"/>
  <c r="T40" i="19"/>
  <c r="T42" i="19" s="1"/>
  <c r="C40" i="16"/>
  <c r="C42" i="16" s="1"/>
  <c r="G40" i="16"/>
  <c r="G42" i="16" s="1"/>
  <c r="K40" i="16"/>
  <c r="K42" i="16" s="1"/>
  <c r="O40" i="16"/>
  <c r="O42" i="16" s="1"/>
  <c r="S40" i="16"/>
  <c r="S42" i="16" s="1"/>
  <c r="W40" i="16"/>
  <c r="W42" i="16" s="1"/>
  <c r="AA40" i="16"/>
  <c r="AA42" i="16" s="1"/>
  <c r="F40" i="14"/>
  <c r="J40" i="14"/>
  <c r="N40" i="14"/>
  <c r="R40" i="14"/>
  <c r="V40" i="14"/>
  <c r="E40" i="13"/>
  <c r="E42" i="13" s="1"/>
  <c r="I40" i="13"/>
  <c r="I42" i="13" s="1"/>
  <c r="M40" i="13"/>
  <c r="M42" i="13" s="1"/>
  <c r="Q40" i="13"/>
  <c r="U40" i="13"/>
  <c r="U42" i="13" s="1"/>
  <c r="Y40" i="13"/>
  <c r="Y42" i="13" s="1"/>
  <c r="D40" i="12"/>
  <c r="H40" i="12"/>
  <c r="L40" i="12"/>
  <c r="P40" i="12"/>
  <c r="T40" i="12"/>
  <c r="X40" i="12"/>
  <c r="Z40" i="12" s="1"/>
  <c r="D40" i="11"/>
  <c r="H40" i="11"/>
  <c r="F40" i="8"/>
  <c r="J40" i="8"/>
  <c r="N40" i="8"/>
  <c r="R40" i="8"/>
  <c r="V40" i="8"/>
  <c r="F40" i="7"/>
  <c r="F42" i="7" s="1"/>
  <c r="J40" i="7"/>
  <c r="J42" i="7" s="1"/>
  <c r="N40" i="7"/>
  <c r="R40" i="7"/>
  <c r="R42" i="7" s="1"/>
  <c r="V40" i="7"/>
  <c r="V42" i="7" s="1"/>
  <c r="C40" i="6"/>
  <c r="C42" i="6" s="1"/>
  <c r="G40" i="6"/>
  <c r="G42" i="6" s="1"/>
  <c r="K40" i="6"/>
  <c r="K42" i="6" s="1"/>
  <c r="O40" i="6"/>
  <c r="O42" i="6" s="1"/>
  <c r="S40" i="6"/>
  <c r="S42" i="6" s="1"/>
  <c r="W40" i="6"/>
  <c r="W42" i="6" s="1"/>
  <c r="D40" i="5"/>
  <c r="H40" i="5"/>
  <c r="L40" i="5"/>
  <c r="P40" i="5"/>
  <c r="T40" i="5"/>
  <c r="L40" i="11"/>
  <c r="P40" i="11"/>
  <c r="T40" i="11"/>
  <c r="F40" i="9"/>
  <c r="F42" i="9" s="1"/>
  <c r="J40" i="9"/>
  <c r="N40" i="9"/>
  <c r="N42" i="9" s="1"/>
  <c r="R40" i="9"/>
  <c r="V40" i="9"/>
  <c r="V42" i="9" s="1"/>
  <c r="C40" i="8"/>
  <c r="C42" i="8" s="1"/>
  <c r="G40" i="8"/>
  <c r="G42" i="8" s="1"/>
  <c r="K40" i="8"/>
  <c r="O40" i="8"/>
  <c r="O42" i="8" s="1"/>
  <c r="S40" i="8"/>
  <c r="S42" i="8" s="1"/>
  <c r="W40" i="8"/>
  <c r="W42" i="8" s="1"/>
  <c r="AA40" i="8"/>
  <c r="AA42" i="8" s="1"/>
  <c r="D40" i="7"/>
  <c r="H40" i="7"/>
  <c r="L40" i="7"/>
  <c r="P40" i="7"/>
  <c r="T40" i="7"/>
  <c r="F40" i="5"/>
  <c r="F42" i="5" s="1"/>
  <c r="J40" i="5"/>
  <c r="J42" i="5" s="1"/>
  <c r="N40" i="5"/>
  <c r="N42" i="5" s="1"/>
  <c r="R40" i="5"/>
  <c r="R42" i="5" s="1"/>
  <c r="V40" i="5"/>
  <c r="C40" i="4"/>
  <c r="G40" i="4"/>
  <c r="G42" i="4" s="1"/>
  <c r="K40" i="4"/>
  <c r="K42" i="4" s="1"/>
  <c r="O40" i="4"/>
  <c r="O42" i="4" s="1"/>
  <c r="S40" i="4"/>
  <c r="W40" i="4"/>
  <c r="AA40" i="4"/>
  <c r="D40" i="3"/>
  <c r="H40" i="3"/>
  <c r="L40" i="3"/>
  <c r="P40" i="3"/>
  <c r="T40" i="3"/>
  <c r="M40" i="11"/>
  <c r="Q40" i="11"/>
  <c r="Q42" i="11" s="1"/>
  <c r="U40" i="11"/>
  <c r="U42" i="11" s="1"/>
  <c r="Y40" i="11"/>
  <c r="Y42" i="11" s="1"/>
  <c r="F40" i="10"/>
  <c r="J40" i="10"/>
  <c r="N40" i="10"/>
  <c r="N42" i="10" s="1"/>
  <c r="R40" i="10"/>
  <c r="R42" i="10" s="1"/>
  <c r="V40" i="10"/>
  <c r="V42" i="10" s="1"/>
  <c r="D40" i="8"/>
  <c r="D42" i="8" s="1"/>
  <c r="H40" i="8"/>
  <c r="H42" i="8" s="1"/>
  <c r="L40" i="8"/>
  <c r="L42" i="8" s="1"/>
  <c r="P40" i="8"/>
  <c r="P42" i="8" s="1"/>
  <c r="T40" i="8"/>
  <c r="T42" i="8" s="1"/>
  <c r="X40" i="8"/>
  <c r="Z40" i="8" s="1"/>
  <c r="E40" i="7"/>
  <c r="I40" i="7"/>
  <c r="I42" i="7" s="1"/>
  <c r="M40" i="7"/>
  <c r="M42" i="7" s="1"/>
  <c r="Q40" i="7"/>
  <c r="Q42" i="7" s="1"/>
  <c r="U40" i="7"/>
  <c r="U42" i="7" s="1"/>
  <c r="Y40" i="7"/>
  <c r="Y42" i="7" s="1"/>
  <c r="F40" i="6"/>
  <c r="J40" i="6"/>
  <c r="N40" i="6"/>
  <c r="R40" i="6"/>
  <c r="V40" i="6"/>
  <c r="D40" i="4"/>
  <c r="D42" i="4" s="1"/>
  <c r="H40" i="4"/>
  <c r="L40" i="4"/>
  <c r="P40" i="4"/>
  <c r="T40" i="4"/>
  <c r="T42" i="4" s="1"/>
  <c r="X40" i="4"/>
  <c r="Z40" i="4" s="1"/>
  <c r="E40" i="3"/>
  <c r="I40" i="3"/>
  <c r="M40" i="3"/>
  <c r="Q40" i="3"/>
  <c r="U40" i="3"/>
  <c r="Y40" i="3"/>
  <c r="F40" i="2"/>
  <c r="J40" i="2"/>
  <c r="N40" i="2"/>
  <c r="R40" i="2"/>
  <c r="V40" i="2"/>
  <c r="Z48" i="20"/>
  <c r="Z48" i="37"/>
  <c r="Z48" i="36"/>
  <c r="Z48" i="25"/>
  <c r="X40" i="40"/>
  <c r="Z40" i="40" s="1"/>
  <c r="Z40" i="35"/>
  <c r="Z39" i="38"/>
  <c r="Z39" i="36"/>
  <c r="Z39" i="34"/>
  <c r="Z39" i="32"/>
  <c r="Z39" i="23"/>
  <c r="X40" i="23"/>
  <c r="Z40" i="23" s="1"/>
  <c r="Z39" i="25"/>
  <c r="X40" i="25"/>
  <c r="Z40" i="25" s="1"/>
  <c r="Z39" i="21"/>
  <c r="X40" i="21"/>
  <c r="Z40" i="21" s="1"/>
  <c r="Z40" i="14"/>
  <c r="X40" i="19"/>
  <c r="Z40" i="19" s="1"/>
  <c r="X40" i="17"/>
  <c r="Z40" i="17" s="1"/>
  <c r="X40" i="15"/>
  <c r="Z40" i="15" s="1"/>
  <c r="Z39" i="13"/>
  <c r="X40" i="13"/>
  <c r="Z40" i="13" s="1"/>
  <c r="Z39" i="11"/>
  <c r="X40" i="11"/>
  <c r="Z40" i="11" s="1"/>
  <c r="X40" i="9"/>
  <c r="X40" i="7"/>
  <c r="Z40" i="7" s="1"/>
  <c r="X40" i="5"/>
  <c r="Z40" i="5" s="1"/>
  <c r="X40" i="3"/>
  <c r="Z40" i="3" s="1"/>
  <c r="Z24" i="29"/>
  <c r="X25" i="29"/>
  <c r="X25" i="40"/>
  <c r="X25" i="38"/>
  <c r="Z24" i="33"/>
  <c r="Z24" i="27"/>
  <c r="X25" i="27"/>
  <c r="Z25" i="26"/>
  <c r="Z24" i="35"/>
  <c r="Z24" i="31"/>
  <c r="X25" i="31"/>
  <c r="Z24" i="24"/>
  <c r="X25" i="24"/>
  <c r="Z24" i="20"/>
  <c r="X25" i="20"/>
  <c r="Z24" i="16"/>
  <c r="X25" i="16"/>
  <c r="Z25" i="21"/>
  <c r="Z25" i="17"/>
  <c r="Z24" i="22"/>
  <c r="X25" i="22"/>
  <c r="Z24" i="18"/>
  <c r="X25" i="18"/>
  <c r="Z24" i="14"/>
  <c r="X25" i="14"/>
  <c r="Z25" i="4"/>
  <c r="X25" i="12"/>
  <c r="Z24" i="6"/>
  <c r="Z25" i="20" l="1"/>
  <c r="X42" i="20"/>
  <c r="Z42" i="20" s="1"/>
  <c r="V42" i="24"/>
  <c r="W42" i="2"/>
  <c r="X42" i="7"/>
  <c r="Z42" i="7" s="1"/>
  <c r="Z25" i="7"/>
  <c r="P42" i="40"/>
  <c r="Z25" i="29"/>
  <c r="X42" i="29"/>
  <c r="Z40" i="36"/>
  <c r="Z25" i="2"/>
  <c r="X42" i="2"/>
  <c r="Z42" i="2" s="1"/>
  <c r="V42" i="6"/>
  <c r="F42" i="6"/>
  <c r="L42" i="9"/>
  <c r="H42" i="12"/>
  <c r="J42" i="13"/>
  <c r="J42" i="16"/>
  <c r="N42" i="20"/>
  <c r="P42" i="22"/>
  <c r="R42" i="24"/>
  <c r="X42" i="25"/>
  <c r="Z42" i="25" s="1"/>
  <c r="Z25" i="25"/>
  <c r="P42" i="27"/>
  <c r="Y42" i="29"/>
  <c r="I42" i="29"/>
  <c r="W42" i="33"/>
  <c r="G42" i="33"/>
  <c r="R42" i="37"/>
  <c r="V42" i="40"/>
  <c r="F42" i="40"/>
  <c r="L42" i="1"/>
  <c r="P42" i="7"/>
  <c r="V42" i="11"/>
  <c r="S42" i="2"/>
  <c r="C42" i="2"/>
  <c r="M42" i="3"/>
  <c r="Z25" i="5"/>
  <c r="X42" i="5"/>
  <c r="Z42" i="5" s="1"/>
  <c r="H42" i="5"/>
  <c r="X42" i="11"/>
  <c r="Z42" i="11" s="1"/>
  <c r="Z25" i="11"/>
  <c r="H42" i="11"/>
  <c r="P42" i="17"/>
  <c r="X42" i="21"/>
  <c r="Z42" i="21" s="1"/>
  <c r="H42" i="21"/>
  <c r="R42" i="23"/>
  <c r="S42" i="26"/>
  <c r="C42" i="26"/>
  <c r="U42" i="32"/>
  <c r="O42" i="35"/>
  <c r="Q42" i="37"/>
  <c r="T42" i="39"/>
  <c r="D42" i="39"/>
  <c r="L42" i="7"/>
  <c r="N42" i="11"/>
  <c r="Z25" i="15"/>
  <c r="X42" i="15"/>
  <c r="Z42" i="15" s="1"/>
  <c r="J42" i="2"/>
  <c r="P42" i="3"/>
  <c r="W42" i="4"/>
  <c r="V42" i="8"/>
  <c r="F42" i="8"/>
  <c r="V42" i="12"/>
  <c r="F42" i="12"/>
  <c r="L42" i="13"/>
  <c r="V42" i="14"/>
  <c r="F42" i="14"/>
  <c r="J42" i="18"/>
  <c r="N42" i="22"/>
  <c r="V42" i="25"/>
  <c r="F42" i="25"/>
  <c r="J42" i="26"/>
  <c r="Q42" i="33"/>
  <c r="L42" i="40"/>
  <c r="R42" i="1"/>
  <c r="X42" i="10"/>
  <c r="Z42" i="10" s="1"/>
  <c r="F42" i="11"/>
  <c r="K42" i="13"/>
  <c r="Z25" i="23"/>
  <c r="X42" i="23"/>
  <c r="Z42" i="23" s="1"/>
  <c r="M42" i="35"/>
  <c r="E42" i="36"/>
  <c r="K42" i="37"/>
  <c r="R42" i="39"/>
  <c r="Z25" i="31"/>
  <c r="X42" i="31"/>
  <c r="Z42" i="31" s="1"/>
  <c r="Z25" i="40"/>
  <c r="X42" i="40"/>
  <c r="Z42" i="40" s="1"/>
  <c r="Q42" i="4"/>
  <c r="V42" i="37"/>
  <c r="G42" i="2"/>
  <c r="AA42" i="4"/>
  <c r="AA42" i="14"/>
  <c r="Z25" i="32"/>
  <c r="X42" i="32"/>
  <c r="Z42" i="32" s="1"/>
  <c r="Z25" i="6"/>
  <c r="Z25" i="14"/>
  <c r="X42" i="14"/>
  <c r="Z42" i="14" s="1"/>
  <c r="Z25" i="22"/>
  <c r="X42" i="22"/>
  <c r="Z42" i="22" s="1"/>
  <c r="Z25" i="16"/>
  <c r="X42" i="16"/>
  <c r="Z42" i="16" s="1"/>
  <c r="Z25" i="24"/>
  <c r="X42" i="24"/>
  <c r="Z42" i="24" s="1"/>
  <c r="Z40" i="9"/>
  <c r="Z40" i="37"/>
  <c r="Y42" i="4"/>
  <c r="I42" i="4"/>
  <c r="R42" i="6"/>
  <c r="Z25" i="9"/>
  <c r="X42" i="9"/>
  <c r="Z42" i="9" s="1"/>
  <c r="H42" i="9"/>
  <c r="T42" i="12"/>
  <c r="D42" i="12"/>
  <c r="V42" i="16"/>
  <c r="F42" i="16"/>
  <c r="J42" i="20"/>
  <c r="L42" i="22"/>
  <c r="N42" i="24"/>
  <c r="U42" i="29"/>
  <c r="E42" i="29"/>
  <c r="S42" i="33"/>
  <c r="C42" i="33"/>
  <c r="N42" i="37"/>
  <c r="R42" i="40"/>
  <c r="Z25" i="1"/>
  <c r="X42" i="1"/>
  <c r="Z42" i="1" s="1"/>
  <c r="H42" i="1"/>
  <c r="R42" i="11"/>
  <c r="S42" i="13"/>
  <c r="T42" i="15"/>
  <c r="O42" i="2"/>
  <c r="Y42" i="3"/>
  <c r="I42" i="3"/>
  <c r="T42" i="5"/>
  <c r="D42" i="5"/>
  <c r="T42" i="11"/>
  <c r="D42" i="11"/>
  <c r="L42" i="17"/>
  <c r="T42" i="21"/>
  <c r="D42" i="21"/>
  <c r="N42" i="23"/>
  <c r="O42" i="26"/>
  <c r="E42" i="32"/>
  <c r="G42" i="35"/>
  <c r="M42" i="37"/>
  <c r="P42" i="39"/>
  <c r="P42" i="15"/>
  <c r="Q42" i="18"/>
  <c r="L42" i="23"/>
  <c r="V42" i="2"/>
  <c r="F42" i="2"/>
  <c r="L42" i="3"/>
  <c r="R42" i="8"/>
  <c r="R42" i="12"/>
  <c r="Z25" i="13"/>
  <c r="X42" i="13"/>
  <c r="Z42" i="13" s="1"/>
  <c r="H42" i="13"/>
  <c r="R42" i="14"/>
  <c r="V42" i="18"/>
  <c r="F42" i="18"/>
  <c r="J42" i="22"/>
  <c r="R42" i="25"/>
  <c r="V42" i="26"/>
  <c r="F42" i="26"/>
  <c r="M42" i="33"/>
  <c r="H42" i="40"/>
  <c r="N42" i="1"/>
  <c r="T42" i="7"/>
  <c r="T42" i="23"/>
  <c r="Y42" i="35"/>
  <c r="I42" i="35"/>
  <c r="X42" i="30"/>
  <c r="Z42" i="30" s="1"/>
  <c r="Z25" i="33"/>
  <c r="X42" i="33"/>
  <c r="N42" i="39"/>
  <c r="X42" i="4"/>
  <c r="Z42" i="4" s="1"/>
  <c r="G42" i="37"/>
  <c r="V42" i="39"/>
  <c r="J42" i="39"/>
  <c r="Z25" i="18"/>
  <c r="X42" i="18"/>
  <c r="Z42" i="18" s="1"/>
  <c r="Z25" i="27"/>
  <c r="X42" i="27"/>
  <c r="Z42" i="27" s="1"/>
  <c r="J42" i="6"/>
  <c r="F42" i="24"/>
  <c r="AA42" i="31"/>
  <c r="F42" i="37"/>
  <c r="S42" i="35"/>
  <c r="Z25" i="39"/>
  <c r="X42" i="39"/>
  <c r="Z42" i="39" s="1"/>
  <c r="N42" i="18"/>
  <c r="N42" i="26"/>
  <c r="D42" i="7"/>
  <c r="X42" i="34"/>
  <c r="Z42" i="34" s="1"/>
  <c r="Z25" i="34"/>
  <c r="Z25" i="12"/>
  <c r="X42" i="12"/>
  <c r="Z42" i="12" s="1"/>
  <c r="Z25" i="38"/>
  <c r="X42" i="38"/>
  <c r="Z42" i="38" s="1"/>
  <c r="Z40" i="29"/>
  <c r="U42" i="4"/>
  <c r="E42" i="4"/>
  <c r="N42" i="6"/>
  <c r="T42" i="9"/>
  <c r="D42" i="9"/>
  <c r="P42" i="12"/>
  <c r="R42" i="16"/>
  <c r="V42" i="20"/>
  <c r="F42" i="20"/>
  <c r="H42" i="22"/>
  <c r="J42" i="24"/>
  <c r="X42" i="26"/>
  <c r="Z42" i="26" s="1"/>
  <c r="Q42" i="29"/>
  <c r="J42" i="32"/>
  <c r="O42" i="33"/>
  <c r="Z25" i="35"/>
  <c r="X42" i="35"/>
  <c r="Z42" i="35" s="1"/>
  <c r="J42" i="37"/>
  <c r="N42" i="40"/>
  <c r="T42" i="1"/>
  <c r="D42" i="1"/>
  <c r="J42" i="11"/>
  <c r="G42" i="13"/>
  <c r="D42" i="15"/>
  <c r="P42" i="23"/>
  <c r="K42" i="2"/>
  <c r="U42" i="3"/>
  <c r="E42" i="3"/>
  <c r="P42" i="5"/>
  <c r="P42" i="11"/>
  <c r="X42" i="17"/>
  <c r="Z42" i="17" s="1"/>
  <c r="H42" i="17"/>
  <c r="P42" i="21"/>
  <c r="J42" i="23"/>
  <c r="K42" i="26"/>
  <c r="AA42" i="33"/>
  <c r="W42" i="35"/>
  <c r="C42" i="35"/>
  <c r="Y42" i="37"/>
  <c r="Z42" i="37" s="1"/>
  <c r="L42" i="39"/>
  <c r="O42" i="13"/>
  <c r="H42" i="15"/>
  <c r="I42" i="18"/>
  <c r="R42" i="2"/>
  <c r="Z25" i="3"/>
  <c r="X42" i="3"/>
  <c r="Z42" i="3" s="1"/>
  <c r="H42" i="3"/>
  <c r="N42" i="8"/>
  <c r="N42" i="12"/>
  <c r="T42" i="13"/>
  <c r="D42" i="13"/>
  <c r="N42" i="14"/>
  <c r="R42" i="18"/>
  <c r="V42" i="22"/>
  <c r="F42" i="22"/>
  <c r="N42" i="25"/>
  <c r="R42" i="26"/>
  <c r="AA42" i="28"/>
  <c r="Y42" i="33"/>
  <c r="I42" i="33"/>
  <c r="T42" i="40"/>
  <c r="D42" i="40"/>
  <c r="J42" i="1"/>
  <c r="H42" i="7"/>
  <c r="L42" i="15"/>
  <c r="X42" i="19"/>
  <c r="Z42" i="19" s="1"/>
  <c r="H42" i="23"/>
  <c r="U42" i="35"/>
  <c r="E42" i="35"/>
  <c r="F42" i="39"/>
  <c r="X42" i="8"/>
  <c r="Z42" i="8" s="1"/>
  <c r="W42" i="37"/>
  <c r="C42" i="37"/>
  <c r="Z25" i="37"/>
  <c r="X42" i="36"/>
  <c r="Z42" i="36" s="1"/>
  <c r="Z42" i="29" l="1"/>
  <c r="Z42" i="33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<sst xmlns="http://schemas.openxmlformats.org/spreadsheetml/2006/main" count="4800" uniqueCount="114">
  <si>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</si>
  <si>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</si>
  <si>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</si>
  <si>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</si>
  <si>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</si>
  <si>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</si>
  <si>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</si>
  <si>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</si>
  <si>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</si>
  <si>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</si>
  <si>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</si>
  <si>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</si>
  <si>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</si>
  <si>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</si>
  <si>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</si>
  <si>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</si>
  <si>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</si>
  <si>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</si>
  <si>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</si>
  <si>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</si>
  <si>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</si>
  <si>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</si>
  <si>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</si>
  <si>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</si>
  <si>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</si>
  <si>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</si>
  <si>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</si>
  <si>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</si>
  <si>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</si>
  <si>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</si>
  <si>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</si>
  <si>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</si>
  <si>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</si>
  <si>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</si>
  <si>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</si>
  <si>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</si>
  <si>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</si>
  <si>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</si>
  <si>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</si>
  <si>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</si>
  <si>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</si>
  <si>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</si>
  <si>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</si>
  <si>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</si>
  <si>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</si>
  <si>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</si>
  <si>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</si>
  <si>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</si>
  <si>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</si>
  <si>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</si>
  <si>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</si>
  <si>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</si>
  <si>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</si>
  <si>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</si>
  <si>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</si>
  <si>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</si>
  <si>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</si>
  <si>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</si>
  <si>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</si>
  <si>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</si>
  <si>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</si>
  <si>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</si>
  <si>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</si>
  <si>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</si>
  <si>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</si>
  <si>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</si>
  <si>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</si>
  <si>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</si>
  <si>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</si>
  <si>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</si>
  <si>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</si>
  <si>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management                                   ) for 2nd Quarter ended 31 December 2021 (Figures Finalised as at 2022/01/29)</t>
  </si>
  <si>
    <t>Eastern Cape: Dr Beyers Naude (EC101) - Table C6 Quarterly Budget Statement - Financial Position ( Waste management                                   ) for 2nd Quarter ended 31 December 2021 (Figures Finalised as at 2022/01/29)</t>
  </si>
  <si>
    <t>Eastern Cape: Blue Crane Route (EC102) - Table C6 Quarterly Budget Statement - Financial Position ( Waste management                                   ) for 2nd Quarter ended 31 December 2021 (Figures Finalised as at 2022/01/29)</t>
  </si>
  <si>
    <t>Eastern Cape: Makana (EC104) - Table C6 Quarterly Budget Statement - Financial Position ( Waste management                                   ) for 2nd Quarter ended 31 December 2021 (Figures Finalised as at 2022/01/29)</t>
  </si>
  <si>
    <t>Eastern Cape: Ndlambe (EC105) - Table C6 Quarterly Budget Statement - Financial Position ( Waste management                                   ) for 2nd Quarter ended 31 December 2021 (Figures Finalised as at 2022/01/29)</t>
  </si>
  <si>
    <t>Eastern Cape: Sundays River Valley (EC106) - Table C6 Quarterly Budget Statement - Financial Position ( Waste management                                   ) for 2nd Quarter ended 31 December 2021 (Figures Finalised as at 2022/01/29)</t>
  </si>
  <si>
    <t>Eastern Cape: Kouga (EC108) - Table C6 Quarterly Budget Statement - Financial Position ( Waste management                                   ) for 2nd Quarter ended 31 December 2021 (Figures Finalised as at 2022/01/29)</t>
  </si>
  <si>
    <t>Eastern Cape: Kou-Kamma (EC109) - Table C6 Quarterly Budget Statement - Financial Position ( Waste management                                   ) for 2nd Quarter ended 31 December 2021 (Figures Finalised as at 2022/01/29)</t>
  </si>
  <si>
    <t>Eastern Cape: Sarah Baartman (DC10) - Table C6 Quarterly Budget Statement - Financial Position ( Waste management                                   ) for 2nd Quarter ended 31 December 2021 (Figures Finalised as at 2022/01/29)</t>
  </si>
  <si>
    <t>Eastern Cape: Mbhashe (EC121) - Table C6 Quarterly Budget Statement - Financial Position ( Waste management                                   ) for 2nd Quarter ended 31 December 2021 (Figures Finalised as at 2022/01/29)</t>
  </si>
  <si>
    <t>Eastern Cape: Mnquma (EC122) - Table C6 Quarterly Budget Statement - Financial Position ( Waste management                                   ) for 2nd Quarter ended 31 December 2021 (Figures Finalised as at 2022/01/29)</t>
  </si>
  <si>
    <t>Eastern Cape: Great Kei (EC123) - Table C6 Quarterly Budget Statement - Financial Position ( Waste management                                   ) for 2nd Quarter ended 31 December 2021 (Figures Finalised as at 2022/01/29)</t>
  </si>
  <si>
    <t>Eastern Cape: Amahlathi (EC124) - Table C6 Quarterly Budget Statement - Financial Position ( Waste management                                   ) for 2nd Quarter ended 31 December 2021 (Figures Finalised as at 2022/01/29)</t>
  </si>
  <si>
    <t>Eastern Cape: Ngqushwa (EC126) - Table C6 Quarterly Budget Statement - Financial Position ( Waste management                                   ) for 2nd Quarter ended 31 December 2021 (Figures Finalised as at 2022/01/29)</t>
  </si>
  <si>
    <t>Eastern Cape: Raymond Mhlaba (EC129) - Table C6 Quarterly Budget Statement - Financial Position ( Waste management                                   ) for 2nd Quarter ended 31 December 2021 (Figures Finalised as at 2022/01/29)</t>
  </si>
  <si>
    <t>Eastern Cape: Amathole (DC12) - Table C6 Quarterly Budget Statement - Financial Position ( Waste management                                   ) for 2nd Quarter ended 31 December 2021 (Figures Finalised as at 2022/01/29)</t>
  </si>
  <si>
    <t>Eastern Cape: Inxuba Yethemba (EC131) - Table C6 Quarterly Budget Statement - Financial Position ( Waste management                                   ) for 2nd Quarter ended 31 December 2021 (Figures Finalised as at 2022/01/29)</t>
  </si>
  <si>
    <t>Eastern Cape: Intsika Yethu (EC135) - Table C6 Quarterly Budget Statement - Financial Position ( Waste management                                   ) for 2nd Quarter ended 31 December 2021 (Figures Finalised as at 2022/01/29)</t>
  </si>
  <si>
    <t>Eastern Cape: Emalahleni (EC) (EC136) - Table C6 Quarterly Budget Statement - Financial Position ( Waste management                                   ) for 2nd Quarter ended 31 December 2021 (Figures Finalised as at 2022/01/29)</t>
  </si>
  <si>
    <t>Eastern Cape: Engcobo (EC137) - Table C6 Quarterly Budget Statement - Financial Position ( Waste management                                   ) for 2nd Quarter ended 31 December 2021 (Figures Finalised as at 2022/01/29)</t>
  </si>
  <si>
    <t>Eastern Cape: Sakhisizwe (EC138) - Table C6 Quarterly Budget Statement - Financial Position ( Waste management                                   ) for 2nd Quarter ended 31 December 2021 (Figures Finalised as at 2022/01/29)</t>
  </si>
  <si>
    <t>Eastern Cape: Enoch Mgijima (EC139) - Table C6 Quarterly Budget Statement - Financial Position ( Waste management                                   ) for 2nd Quarter ended 31 December 2021 (Figures Finalised as at 2022/01/29)</t>
  </si>
  <si>
    <t>Eastern Cape: Chris Hani (DC13) - Table C6 Quarterly Budget Statement - Financial Position ( Waste management                                   ) for 2nd Quarter ended 31 December 2021 (Figures Finalised as at 2022/01/29)</t>
  </si>
  <si>
    <t>Eastern Cape: Elundini (EC141) - Table C6 Quarterly Budget Statement - Financial Position ( Waste management                                   ) for 2nd Quarter ended 31 December 2021 (Figures Finalised as at 2022/01/29)</t>
  </si>
  <si>
    <t>Eastern Cape: Senqu (EC142) - Table C6 Quarterly Budget Statement - Financial Position ( Waste management                                   ) for 2nd Quarter ended 31 December 2021 (Figures Finalised as at 2022/01/29)</t>
  </si>
  <si>
    <t>Eastern Cape: Walter Sisulu (EC145) - Table C6 Quarterly Budget Statement - Financial Position ( Waste management                                   ) for 2nd Quarter ended 31 December 2021 (Figures Finalised as at 2022/01/29)</t>
  </si>
  <si>
    <t>Eastern Cape: Joe Gqabi (DC14) - Table C6 Quarterly Budget Statement - Financial Position ( Waste management                                   ) for 2nd Quarter ended 31 December 2021 (Figures Finalised as at 2022/01/29)</t>
  </si>
  <si>
    <t>Eastern Cape: Ngquza Hills (EC153) - Table C6 Quarterly Budget Statement - Financial Position ( Waste management                                   ) for 2nd Quarter ended 31 December 2021 (Figures Finalised as at 2022/01/29)</t>
  </si>
  <si>
    <t>Eastern Cape: Port St Johns (EC154) - Table C6 Quarterly Budget Statement - Financial Position ( Waste management                                   ) for 2nd Quarter ended 31 December 2021 (Figures Finalised as at 2022/01/29)</t>
  </si>
  <si>
    <t>Eastern Cape: Nyandeni (EC155) - Table C6 Quarterly Budget Statement - Financial Position ( Waste management                                   ) for 2nd Quarter ended 31 December 2021 (Figures Finalised as at 2022/01/29)</t>
  </si>
  <si>
    <t>Eastern Cape: Mhlontlo (EC156) - Table C6 Quarterly Budget Statement - Financial Position ( Waste management                                   ) for 2nd Quarter ended 31 December 2021 (Figures Finalised as at 2022/01/29)</t>
  </si>
  <si>
    <t>Eastern Cape: King Sabata Dalindyebo (EC157) - Table C6 Quarterly Budget Statement - Financial Position ( Waste management                                   ) for 2nd Quarter ended 31 December 2021 (Figures Finalised as at 2022/01/29)</t>
  </si>
  <si>
    <t>Eastern Cape: O R Tambo (DC15) - Table C6 Quarterly Budget Statement - Financial Position ( Waste management                                   ) for 2nd Quarter ended 31 December 2021 (Figures Finalised as at 2022/01/29)</t>
  </si>
  <si>
    <t>Eastern Cape: Matatiele (EC441) - Table C6 Quarterly Budget Statement - Financial Position ( Waste management                                   ) for 2nd Quarter ended 31 December 2021 (Figures Finalised as at 2022/01/29)</t>
  </si>
  <si>
    <t>Eastern Cape: Umzimvubu (EC442) - Table C6 Quarterly Budget Statement - Financial Position ( Waste management                                   ) for 2nd Quarter ended 31 December 2021 (Figures Finalised as at 2022/01/29)</t>
  </si>
  <si>
    <t>Eastern Cape: Winnie Madikizela-Mandela (EC443) - Table C6 Quarterly Budget Statement - Financial Position ( Waste management                                   ) for 2nd Quarter ended 31 December 2021 (Figures Finalised as at 2022/01/29)</t>
  </si>
  <si>
    <t>Eastern Cape: Ntabankulu (EC444) - Table C6 Quarterly Budget Statement - Financial Position ( Waste management                                   ) for 2nd Quarter ended 31 December 2021 (Figures Finalised as at 2022/01/29)</t>
  </si>
  <si>
    <t>Eastern Cape: Alfred Nzo (DC44)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</si>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</sst>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27533363</v>
      </c>
      <c r="D6" s="18"/>
      <c r="E6" s="19">
        <v>211768092</v>
      </c>
      <c r="F6" s="20">
        <v>211768092</v>
      </c>
      <c r="G6" s="20">
        <v>20732034</v>
      </c>
      <c r="H6" s="20">
        <v>-7339288</v>
      </c>
      <c r="I6" s="20">
        <v>-1035904</v>
      </c>
      <c r="J6" s="20">
        <v>12356842</v>
      </c>
      <c r="K6" s="20">
        <v>725819</v>
      </c>
      <c r="L6" s="20">
        <v>-14454666</v>
      </c>
      <c r="M6" s="20">
        <v>12440405</v>
      </c>
      <c r="N6" s="20">
        <v>-1288442</v>
      </c>
      <c r="O6" s="20"/>
      <c r="P6" s="20"/>
      <c r="Q6" s="20"/>
      <c r="R6" s="20"/>
      <c r="S6" s="20"/>
      <c r="T6" s="20"/>
      <c r="U6" s="20"/>
      <c r="V6" s="20"/>
      <c r="W6" s="20">
        <v>11068400</v>
      </c>
      <c r="X6" s="20">
        <v>105884019</v>
      </c>
      <c r="Y6" s="20">
        <v>-94815619</v>
      </c>
      <c r="Z6" s="21">
        <v>-89.546675594170637</v>
      </c>
      <c r="AA6" s="22">
        <v>211768092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488212423</v>
      </c>
      <c r="D8" s="18"/>
      <c r="E8" s="19">
        <v>-581748064</v>
      </c>
      <c r="F8" s="20">
        <v>-581748064</v>
      </c>
      <c r="G8" s="20">
        <v>426987456</v>
      </c>
      <c r="H8" s="20">
        <v>64913376</v>
      </c>
      <c r="I8" s="20">
        <v>-329480</v>
      </c>
      <c r="J8" s="20">
        <v>491571352</v>
      </c>
      <c r="K8" s="20">
        <v>20196724</v>
      </c>
      <c r="L8" s="20">
        <v>18126627</v>
      </c>
      <c r="M8" s="20">
        <v>23909256</v>
      </c>
      <c r="N8" s="20">
        <v>62232607</v>
      </c>
      <c r="O8" s="20"/>
      <c r="P8" s="20"/>
      <c r="Q8" s="20"/>
      <c r="R8" s="20"/>
      <c r="S8" s="20"/>
      <c r="T8" s="20"/>
      <c r="U8" s="20"/>
      <c r="V8" s="20"/>
      <c r="W8" s="20">
        <v>553803959</v>
      </c>
      <c r="X8" s="20">
        <v>-288755142</v>
      </c>
      <c r="Y8" s="20">
        <v>842559101</v>
      </c>
      <c r="Z8" s="21">
        <v>-291.79016351507954</v>
      </c>
      <c r="AA8" s="22">
        <v>-581748064</v>
      </c>
    </row>
    <row r="9" spans="1:27" ht="13.5" x14ac:dyDescent="0.25">
      <c r="A9" s="23" t="s">
        <v>37</v>
      </c>
      <c r="B9" s="17" t="s">
        <v>32</v>
      </c>
      <c r="C9" s="18">
        <v>218346537</v>
      </c>
      <c r="D9" s="18"/>
      <c r="E9" s="19">
        <v>4400170</v>
      </c>
      <c r="F9" s="20">
        <v>4400170</v>
      </c>
      <c r="G9" s="20">
        <v>222999077</v>
      </c>
      <c r="H9" s="20">
        <v>938201</v>
      </c>
      <c r="I9" s="20">
        <v>1189487</v>
      </c>
      <c r="J9" s="20">
        <v>225126765</v>
      </c>
      <c r="K9" s="20">
        <v>637150</v>
      </c>
      <c r="L9" s="20">
        <v>606774</v>
      </c>
      <c r="M9" s="20">
        <v>1175121</v>
      </c>
      <c r="N9" s="20">
        <v>2419045</v>
      </c>
      <c r="O9" s="20"/>
      <c r="P9" s="20"/>
      <c r="Q9" s="20"/>
      <c r="R9" s="20"/>
      <c r="S9" s="20"/>
      <c r="T9" s="20"/>
      <c r="U9" s="20"/>
      <c r="V9" s="20"/>
      <c r="W9" s="20">
        <v>227545810</v>
      </c>
      <c r="X9" s="20">
        <v>2856355</v>
      </c>
      <c r="Y9" s="20">
        <v>224689455</v>
      </c>
      <c r="Z9" s="21">
        <v>7866.3000572407836</v>
      </c>
      <c r="AA9" s="22">
        <v>4400170</v>
      </c>
    </row>
    <row r="10" spans="1:27" ht="13.5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/>
      <c r="P10" s="24"/>
      <c r="Q10" s="20"/>
      <c r="R10" s="24"/>
      <c r="S10" s="24"/>
      <c r="T10" s="20"/>
      <c r="U10" s="24"/>
      <c r="V10" s="24"/>
      <c r="W10" s="24">
        <v>-644</v>
      </c>
      <c r="X10" s="20"/>
      <c r="Y10" s="24">
        <v>-644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-6754204</v>
      </c>
      <c r="D11" s="18"/>
      <c r="E11" s="19">
        <v>2914281</v>
      </c>
      <c r="F11" s="20">
        <v>2914281</v>
      </c>
      <c r="G11" s="20">
        <v>-5237542</v>
      </c>
      <c r="H11" s="20">
        <v>-260431</v>
      </c>
      <c r="I11" s="20">
        <v>-583470</v>
      </c>
      <c r="J11" s="20">
        <v>-6081443</v>
      </c>
      <c r="K11" s="20">
        <v>-269206</v>
      </c>
      <c r="L11" s="20">
        <v>-503714</v>
      </c>
      <c r="M11" s="20">
        <v>-439223</v>
      </c>
      <c r="N11" s="20">
        <v>-1212143</v>
      </c>
      <c r="O11" s="20"/>
      <c r="P11" s="20"/>
      <c r="Q11" s="20"/>
      <c r="R11" s="20"/>
      <c r="S11" s="20"/>
      <c r="T11" s="20"/>
      <c r="U11" s="20"/>
      <c r="V11" s="20"/>
      <c r="W11" s="20">
        <v>-7293586</v>
      </c>
      <c r="X11" s="20">
        <v>5166523</v>
      </c>
      <c r="Y11" s="20">
        <v>-12460109</v>
      </c>
      <c r="Z11" s="21">
        <v>-241.17010608488533</v>
      </c>
      <c r="AA11" s="22">
        <v>2914281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727337374</v>
      </c>
      <c r="D12" s="29">
        <f>SUM(D6:D11)</f>
        <v>0</v>
      </c>
      <c r="E12" s="30">
        <f t="shared" si="0"/>
        <v>-362665521</v>
      </c>
      <c r="F12" s="31">
        <f t="shared" si="0"/>
        <v>-362665521</v>
      </c>
      <c r="G12" s="31">
        <f t="shared" si="0"/>
        <v>665480921</v>
      </c>
      <c r="H12" s="31">
        <f t="shared" si="0"/>
        <v>58251760</v>
      </c>
      <c r="I12" s="31">
        <f t="shared" si="0"/>
        <v>-759458</v>
      </c>
      <c r="J12" s="31">
        <f t="shared" si="0"/>
        <v>722973223</v>
      </c>
      <c r="K12" s="31">
        <f t="shared" si="0"/>
        <v>21290399</v>
      </c>
      <c r="L12" s="31">
        <f t="shared" si="0"/>
        <v>3774858</v>
      </c>
      <c r="M12" s="31">
        <f t="shared" si="0"/>
        <v>37085459</v>
      </c>
      <c r="N12" s="31">
        <f t="shared" si="0"/>
        <v>62150716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785123939</v>
      </c>
      <c r="X12" s="31">
        <f t="shared" si="0"/>
        <v>-174848245</v>
      </c>
      <c r="Y12" s="31">
        <f t="shared" si="0"/>
        <v>959972184</v>
      </c>
      <c r="Z12" s="32">
        <f>+IF(X12&lt;&gt;0,+(Y12/X12)*100,0)</f>
        <v>-549.03163826437037</v>
      </c>
      <c r="AA12" s="33">
        <f>SUM(AA6:AA11)</f>
        <v>-362665521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-551</v>
      </c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1270407351</v>
      </c>
      <c r="D19" s="18"/>
      <c r="E19" s="19">
        <v>193495511</v>
      </c>
      <c r="F19" s="20">
        <v>198006801</v>
      </c>
      <c r="G19" s="20">
        <v>826190215</v>
      </c>
      <c r="H19" s="20">
        <v>80243976</v>
      </c>
      <c r="I19" s="20">
        <v>2135553</v>
      </c>
      <c r="J19" s="20">
        <v>908569744</v>
      </c>
      <c r="K19" s="20">
        <v>2612872</v>
      </c>
      <c r="L19" s="20">
        <v>582233</v>
      </c>
      <c r="M19" s="20">
        <v>-2295462</v>
      </c>
      <c r="N19" s="20">
        <v>899643</v>
      </c>
      <c r="O19" s="20"/>
      <c r="P19" s="20"/>
      <c r="Q19" s="20"/>
      <c r="R19" s="20"/>
      <c r="S19" s="20"/>
      <c r="T19" s="20"/>
      <c r="U19" s="20"/>
      <c r="V19" s="20"/>
      <c r="W19" s="20">
        <v>909469387</v>
      </c>
      <c r="X19" s="20">
        <v>81023951</v>
      </c>
      <c r="Y19" s="20">
        <v>828445436</v>
      </c>
      <c r="Z19" s="21">
        <v>1022.4698077238914</v>
      </c>
      <c r="AA19" s="22">
        <v>198006801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-373233</v>
      </c>
      <c r="D22" s="18"/>
      <c r="E22" s="19">
        <v>1750008</v>
      </c>
      <c r="F22" s="20">
        <v>1750008</v>
      </c>
      <c r="G22" s="20">
        <v>-373233</v>
      </c>
      <c r="H22" s="20"/>
      <c r="I22" s="20"/>
      <c r="J22" s="20">
        <v>-373233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-373233</v>
      </c>
      <c r="X22" s="20">
        <v>875004</v>
      </c>
      <c r="Y22" s="20">
        <v>-1248237</v>
      </c>
      <c r="Z22" s="21">
        <v>-142.65500500569141</v>
      </c>
      <c r="AA22" s="22">
        <v>1750008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1270033567</v>
      </c>
      <c r="D24" s="29">
        <f>SUM(D15:D23)</f>
        <v>0</v>
      </c>
      <c r="E24" s="36">
        <f t="shared" si="1"/>
        <v>195245519</v>
      </c>
      <c r="F24" s="37">
        <f t="shared" si="1"/>
        <v>199756809</v>
      </c>
      <c r="G24" s="37">
        <f t="shared" si="1"/>
        <v>829251216</v>
      </c>
      <c r="H24" s="37">
        <f t="shared" si="1"/>
        <v>76809742</v>
      </c>
      <c r="I24" s="37">
        <f t="shared" si="1"/>
        <v>2135553</v>
      </c>
      <c r="J24" s="37">
        <f t="shared" si="1"/>
        <v>908196511</v>
      </c>
      <c r="K24" s="37">
        <f t="shared" si="1"/>
        <v>2612872</v>
      </c>
      <c r="L24" s="37">
        <f t="shared" si="1"/>
        <v>582233</v>
      </c>
      <c r="M24" s="37">
        <f t="shared" si="1"/>
        <v>-2295462</v>
      </c>
      <c r="N24" s="37">
        <f t="shared" si="1"/>
        <v>899643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909096154</v>
      </c>
      <c r="X24" s="37">
        <f t="shared" si="1"/>
        <v>81898955</v>
      </c>
      <c r="Y24" s="37">
        <f t="shared" si="1"/>
        <v>827197199</v>
      </c>
      <c r="Z24" s="38">
        <f>+IF(X24&lt;&gt;0,+(Y24/X24)*100,0)</f>
        <v>1010.0216773217679</v>
      </c>
      <c r="AA24" s="39">
        <f>SUM(AA15:AA23)</f>
        <v>199756809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1997370941</v>
      </c>
      <c r="D25" s="29">
        <f>+D12+D24</f>
        <v>0</v>
      </c>
      <c r="E25" s="30">
        <f t="shared" si="2"/>
        <v>-167420002</v>
      </c>
      <c r="F25" s="31">
        <f t="shared" si="2"/>
        <v>-162908712</v>
      </c>
      <c r="G25" s="31">
        <f t="shared" si="2"/>
        <v>1494732137</v>
      </c>
      <c r="H25" s="31">
        <f t="shared" si="2"/>
        <v>135061502</v>
      </c>
      <c r="I25" s="31">
        <f t="shared" si="2"/>
        <v>1376095</v>
      </c>
      <c r="J25" s="31">
        <f t="shared" si="2"/>
        <v>1631169734</v>
      </c>
      <c r="K25" s="31">
        <f t="shared" si="2"/>
        <v>23903271</v>
      </c>
      <c r="L25" s="31">
        <f t="shared" si="2"/>
        <v>4357091</v>
      </c>
      <c r="M25" s="31">
        <f t="shared" si="2"/>
        <v>34789997</v>
      </c>
      <c r="N25" s="31">
        <f t="shared" si="2"/>
        <v>63050359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1694220093</v>
      </c>
      <c r="X25" s="31">
        <f t="shared" si="2"/>
        <v>-92949290</v>
      </c>
      <c r="Y25" s="31">
        <f t="shared" si="2"/>
        <v>1787169383</v>
      </c>
      <c r="Z25" s="32">
        <f>+IF(X25&lt;&gt;0,+(Y25/X25)*100,0)</f>
        <v>-1922.7359165411592</v>
      </c>
      <c r="AA25" s="33">
        <f>+AA12+AA24</f>
        <v>-162908712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16244</v>
      </c>
      <c r="D30" s="18"/>
      <c r="E30" s="19">
        <v>176620</v>
      </c>
      <c r="F30" s="20">
        <v>176620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88312</v>
      </c>
      <c r="Y30" s="20">
        <v>-88312</v>
      </c>
      <c r="Z30" s="21">
        <v>-100</v>
      </c>
      <c r="AA30" s="22">
        <v>176620</v>
      </c>
    </row>
    <row r="31" spans="1:27" ht="13.5" x14ac:dyDescent="0.25">
      <c r="A31" s="23" t="s">
        <v>57</v>
      </c>
      <c r="B31" s="17" t="s">
        <v>32</v>
      </c>
      <c r="C31" s="18">
        <v>-14405</v>
      </c>
      <c r="D31" s="18"/>
      <c r="E31" s="19">
        <v>520309</v>
      </c>
      <c r="F31" s="20">
        <v>520309</v>
      </c>
      <c r="G31" s="20">
        <v>-15520</v>
      </c>
      <c r="H31" s="20">
        <v>-794</v>
      </c>
      <c r="I31" s="20">
        <v>-1445</v>
      </c>
      <c r="J31" s="20">
        <v>-17759</v>
      </c>
      <c r="K31" s="20">
        <v>-838</v>
      </c>
      <c r="L31" s="20">
        <v>-176</v>
      </c>
      <c r="M31" s="20">
        <v>-134</v>
      </c>
      <c r="N31" s="20">
        <v>-1148</v>
      </c>
      <c r="O31" s="20"/>
      <c r="P31" s="20"/>
      <c r="Q31" s="20"/>
      <c r="R31" s="20"/>
      <c r="S31" s="20"/>
      <c r="T31" s="20"/>
      <c r="U31" s="20"/>
      <c r="V31" s="20"/>
      <c r="W31" s="20">
        <v>-18907</v>
      </c>
      <c r="X31" s="20">
        <v>520309</v>
      </c>
      <c r="Y31" s="20">
        <v>-539216</v>
      </c>
      <c r="Z31" s="21">
        <v>-103.63380222137231</v>
      </c>
      <c r="AA31" s="22">
        <v>520309</v>
      </c>
    </row>
    <row r="32" spans="1:27" ht="13.5" x14ac:dyDescent="0.25">
      <c r="A32" s="23" t="s">
        <v>58</v>
      </c>
      <c r="B32" s="17" t="s">
        <v>32</v>
      </c>
      <c r="C32" s="18">
        <v>375964516</v>
      </c>
      <c r="D32" s="18"/>
      <c r="E32" s="19">
        <v>73862447</v>
      </c>
      <c r="F32" s="20">
        <v>73862447</v>
      </c>
      <c r="G32" s="20">
        <v>166569157</v>
      </c>
      <c r="H32" s="20">
        <v>7600405</v>
      </c>
      <c r="I32" s="20">
        <v>18536920</v>
      </c>
      <c r="J32" s="20">
        <v>192706482</v>
      </c>
      <c r="K32" s="20">
        <v>20309452</v>
      </c>
      <c r="L32" s="20">
        <v>20622732</v>
      </c>
      <c r="M32" s="20">
        <v>16411766</v>
      </c>
      <c r="N32" s="20">
        <v>57343950</v>
      </c>
      <c r="O32" s="20"/>
      <c r="P32" s="20"/>
      <c r="Q32" s="20"/>
      <c r="R32" s="20"/>
      <c r="S32" s="20"/>
      <c r="T32" s="20"/>
      <c r="U32" s="20"/>
      <c r="V32" s="20"/>
      <c r="W32" s="20">
        <v>250050432</v>
      </c>
      <c r="X32" s="20">
        <v>37314773</v>
      </c>
      <c r="Y32" s="20">
        <v>212735659</v>
      </c>
      <c r="Z32" s="21">
        <v>570.11108978205493</v>
      </c>
      <c r="AA32" s="22">
        <v>73862447</v>
      </c>
    </row>
    <row r="33" spans="1:27" ht="13.5" x14ac:dyDescent="0.25">
      <c r="A33" s="23" t="s">
        <v>59</v>
      </c>
      <c r="B33" s="17" t="s">
        <v>32</v>
      </c>
      <c r="C33" s="18">
        <v>319662211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133218348</v>
      </c>
      <c r="Y33" s="20">
        <v>185823674</v>
      </c>
      <c r="Z33" s="21">
        <v>139.48804859823062</v>
      </c>
      <c r="AA33" s="22">
        <v>266436696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695628566</v>
      </c>
      <c r="D34" s="29">
        <f>SUM(D29:D33)</f>
        <v>0</v>
      </c>
      <c r="E34" s="30">
        <f t="shared" si="3"/>
        <v>340996072</v>
      </c>
      <c r="F34" s="31">
        <f t="shared" si="3"/>
        <v>340996072</v>
      </c>
      <c r="G34" s="31">
        <f t="shared" si="3"/>
        <v>487465966</v>
      </c>
      <c r="H34" s="31">
        <f t="shared" si="3"/>
        <v>5729304</v>
      </c>
      <c r="I34" s="31">
        <f t="shared" si="3"/>
        <v>18535475</v>
      </c>
      <c r="J34" s="31">
        <f t="shared" si="3"/>
        <v>511730745</v>
      </c>
      <c r="K34" s="31">
        <f t="shared" si="3"/>
        <v>20308614</v>
      </c>
      <c r="L34" s="31">
        <f t="shared" si="3"/>
        <v>20622556</v>
      </c>
      <c r="M34" s="31">
        <f t="shared" si="3"/>
        <v>16411632</v>
      </c>
      <c r="N34" s="31">
        <f t="shared" si="3"/>
        <v>57342802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569073547</v>
      </c>
      <c r="X34" s="31">
        <f t="shared" si="3"/>
        <v>171141742</v>
      </c>
      <c r="Y34" s="31">
        <f t="shared" si="3"/>
        <v>397931805</v>
      </c>
      <c r="Z34" s="32">
        <f>+IF(X34&lt;&gt;0,+(Y34/X34)*100,0)</f>
        <v>232.5159253082746</v>
      </c>
      <c r="AA34" s="33">
        <f>SUM(AA29:AA33)</f>
        <v>340996072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-263066</v>
      </c>
      <c r="D37" s="18"/>
      <c r="E37" s="19">
        <v>-6</v>
      </c>
      <c r="F37" s="20">
        <v>-6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-6</v>
      </c>
      <c r="Y37" s="20">
        <v>6</v>
      </c>
      <c r="Z37" s="21">
        <v>-100</v>
      </c>
      <c r="AA37" s="22">
        <v>-6</v>
      </c>
    </row>
    <row r="38" spans="1:27" ht="13.5" x14ac:dyDescent="0.25">
      <c r="A38" s="23" t="s">
        <v>59</v>
      </c>
      <c r="B38" s="17" t="s">
        <v>32</v>
      </c>
      <c r="C38" s="18">
        <v>473580718</v>
      </c>
      <c r="D38" s="18"/>
      <c r="E38" s="19">
        <v>72779171</v>
      </c>
      <c r="F38" s="20">
        <v>72779171</v>
      </c>
      <c r="G38" s="20">
        <v>22595292</v>
      </c>
      <c r="H38" s="20">
        <v>104186219</v>
      </c>
      <c r="I38" s="20"/>
      <c r="J38" s="20">
        <v>126781511</v>
      </c>
      <c r="K38" s="20"/>
      <c r="L38" s="20"/>
      <c r="M38" s="20">
        <v>7421987</v>
      </c>
      <c r="N38" s="20">
        <v>7421987</v>
      </c>
      <c r="O38" s="20"/>
      <c r="P38" s="20"/>
      <c r="Q38" s="20"/>
      <c r="R38" s="20"/>
      <c r="S38" s="20"/>
      <c r="T38" s="20"/>
      <c r="U38" s="20"/>
      <c r="V38" s="20"/>
      <c r="W38" s="20">
        <v>134203498</v>
      </c>
      <c r="X38" s="20">
        <v>42751015</v>
      </c>
      <c r="Y38" s="20">
        <v>91452483</v>
      </c>
      <c r="Z38" s="21">
        <v>213.9188578329661</v>
      </c>
      <c r="AA38" s="22">
        <v>72779171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473317652</v>
      </c>
      <c r="D39" s="29">
        <f>SUM(D37:D38)</f>
        <v>0</v>
      </c>
      <c r="E39" s="36">
        <f t="shared" si="4"/>
        <v>72779165</v>
      </c>
      <c r="F39" s="37">
        <f t="shared" si="4"/>
        <v>72779165</v>
      </c>
      <c r="G39" s="37">
        <f t="shared" si="4"/>
        <v>22595292</v>
      </c>
      <c r="H39" s="37">
        <f t="shared" si="4"/>
        <v>104186219</v>
      </c>
      <c r="I39" s="37">
        <f t="shared" si="4"/>
        <v>0</v>
      </c>
      <c r="J39" s="37">
        <f t="shared" si="4"/>
        <v>126781511</v>
      </c>
      <c r="K39" s="37">
        <f t="shared" si="4"/>
        <v>0</v>
      </c>
      <c r="L39" s="37">
        <f t="shared" si="4"/>
        <v>0</v>
      </c>
      <c r="M39" s="37">
        <f t="shared" si="4"/>
        <v>7421987</v>
      </c>
      <c r="N39" s="37">
        <f t="shared" si="4"/>
        <v>7421987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134203498</v>
      </c>
      <c r="X39" s="37">
        <f t="shared" si="4"/>
        <v>42751009</v>
      </c>
      <c r="Y39" s="37">
        <f t="shared" si="4"/>
        <v>91452489</v>
      </c>
      <c r="Z39" s="38">
        <f>+IF(X39&lt;&gt;0,+(Y39/X39)*100,0)</f>
        <v>213.91890189071327</v>
      </c>
      <c r="AA39" s="39">
        <f>SUM(AA37:AA38)</f>
        <v>72779165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1168946218</v>
      </c>
      <c r="D40" s="29">
        <f>+D34+D39</f>
        <v>0</v>
      </c>
      <c r="E40" s="30">
        <f t="shared" si="5"/>
        <v>413775237</v>
      </c>
      <c r="F40" s="31">
        <f t="shared" si="5"/>
        <v>413775237</v>
      </c>
      <c r="G40" s="31">
        <f t="shared" si="5"/>
        <v>510061258</v>
      </c>
      <c r="H40" s="31">
        <f t="shared" si="5"/>
        <v>109915523</v>
      </c>
      <c r="I40" s="31">
        <f t="shared" si="5"/>
        <v>18535475</v>
      </c>
      <c r="J40" s="31">
        <f t="shared" si="5"/>
        <v>638512256</v>
      </c>
      <c r="K40" s="31">
        <f t="shared" si="5"/>
        <v>20308614</v>
      </c>
      <c r="L40" s="31">
        <f t="shared" si="5"/>
        <v>20622556</v>
      </c>
      <c r="M40" s="31">
        <f t="shared" si="5"/>
        <v>23833619</v>
      </c>
      <c r="N40" s="31">
        <f t="shared" si="5"/>
        <v>64764789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703277045</v>
      </c>
      <c r="X40" s="31">
        <f t="shared" si="5"/>
        <v>213892751</v>
      </c>
      <c r="Y40" s="31">
        <f t="shared" si="5"/>
        <v>489384294</v>
      </c>
      <c r="Z40" s="32">
        <f>+IF(X40&lt;&gt;0,+(Y40/X40)*100,0)</f>
        <v>228.79891520961363</v>
      </c>
      <c r="AA40" s="33">
        <f>+AA34+AA39</f>
        <v>413775237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828424723</v>
      </c>
      <c r="D42" s="43">
        <f>+D25-D40</f>
        <v>0</v>
      </c>
      <c r="E42" s="44">
        <f t="shared" si="6"/>
        <v>-581195239</v>
      </c>
      <c r="F42" s="45">
        <f t="shared" si="6"/>
        <v>-576683949</v>
      </c>
      <c r="G42" s="45">
        <f t="shared" si="6"/>
        <v>984670879</v>
      </c>
      <c r="H42" s="45">
        <f t="shared" si="6"/>
        <v>25145979</v>
      </c>
      <c r="I42" s="45">
        <f t="shared" si="6"/>
        <v>-17159380</v>
      </c>
      <c r="J42" s="45">
        <f t="shared" si="6"/>
        <v>992657478</v>
      </c>
      <c r="K42" s="45">
        <f t="shared" si="6"/>
        <v>3594657</v>
      </c>
      <c r="L42" s="45">
        <f t="shared" si="6"/>
        <v>-16265465</v>
      </c>
      <c r="M42" s="45">
        <f t="shared" si="6"/>
        <v>10956378</v>
      </c>
      <c r="N42" s="45">
        <f t="shared" si="6"/>
        <v>-1714430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990943048</v>
      </c>
      <c r="X42" s="45">
        <f t="shared" si="6"/>
        <v>-306842041</v>
      </c>
      <c r="Y42" s="45">
        <f t="shared" si="6"/>
        <v>1297785089</v>
      </c>
      <c r="Z42" s="46">
        <f>+IF(X42&lt;&gt;0,+(Y42/X42)*100,0)</f>
        <v>-422.94891689890699</v>
      </c>
      <c r="AA42" s="47">
        <f>+AA25-AA40</f>
        <v>-576683949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456839181</v>
      </c>
      <c r="D45" s="18"/>
      <c r="E45" s="19">
        <v>125438035</v>
      </c>
      <c r="F45" s="20">
        <v>125438035</v>
      </c>
      <c r="G45" s="20">
        <v>590593464</v>
      </c>
      <c r="H45" s="20">
        <v>-50797078</v>
      </c>
      <c r="I45" s="20">
        <v>20763</v>
      </c>
      <c r="J45" s="20">
        <v>539817149</v>
      </c>
      <c r="K45" s="20">
        <v>-5734947</v>
      </c>
      <c r="L45" s="20">
        <v>964141</v>
      </c>
      <c r="M45" s="20">
        <v>50899614</v>
      </c>
      <c r="N45" s="20">
        <v>46128808</v>
      </c>
      <c r="O45" s="20"/>
      <c r="P45" s="20"/>
      <c r="Q45" s="20"/>
      <c r="R45" s="20"/>
      <c r="S45" s="20"/>
      <c r="T45" s="20"/>
      <c r="U45" s="20"/>
      <c r="V45" s="20"/>
      <c r="W45" s="20">
        <v>585945957</v>
      </c>
      <c r="X45" s="20">
        <v>61334842</v>
      </c>
      <c r="Y45" s="20">
        <v>524611115</v>
      </c>
      <c r="Z45" s="48">
        <v>855.323170148543</v>
      </c>
      <c r="AA45" s="22">
        <v>125438035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456839181</v>
      </c>
      <c r="D48" s="51">
        <f>SUM(D45:D47)</f>
        <v>0</v>
      </c>
      <c r="E48" s="52">
        <f t="shared" si="7"/>
        <v>125438035</v>
      </c>
      <c r="F48" s="53">
        <f t="shared" si="7"/>
        <v>125438035</v>
      </c>
      <c r="G48" s="53">
        <f t="shared" si="7"/>
        <v>590593464</v>
      </c>
      <c r="H48" s="53">
        <f t="shared" si="7"/>
        <v>-50797078</v>
      </c>
      <c r="I48" s="53">
        <f t="shared" si="7"/>
        <v>20763</v>
      </c>
      <c r="J48" s="53">
        <f t="shared" si="7"/>
        <v>539817149</v>
      </c>
      <c r="K48" s="53">
        <f t="shared" si="7"/>
        <v>-5734947</v>
      </c>
      <c r="L48" s="53">
        <f t="shared" si="7"/>
        <v>964141</v>
      </c>
      <c r="M48" s="53">
        <f t="shared" si="7"/>
        <v>50899614</v>
      </c>
      <c r="N48" s="53">
        <f t="shared" si="7"/>
        <v>46128808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585945957</v>
      </c>
      <c r="X48" s="53">
        <f t="shared" si="7"/>
        <v>61334842</v>
      </c>
      <c r="Y48" s="53">
        <f t="shared" si="7"/>
        <v>524611115</v>
      </c>
      <c r="Z48" s="54">
        <f>+IF(X48&lt;&gt;0,+(Y48/X48)*100,0)</f>
        <v>855.323170148543</v>
      </c>
      <c r="AA48" s="55">
        <f>SUM(AA45:AA47)</f>
        <v>125438035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321664093</v>
      </c>
      <c r="D8" s="18"/>
      <c r="E8" s="19">
        <v>-316440247</v>
      </c>
      <c r="F8" s="20">
        <v>-316440247</v>
      </c>
      <c r="G8" s="20">
        <v>280280553</v>
      </c>
      <c r="H8" s="20">
        <v>56561397</v>
      </c>
      <c r="I8" s="20">
        <v>10930768</v>
      </c>
      <c r="J8" s="20">
        <v>347772718</v>
      </c>
      <c r="K8" s="20">
        <v>8330702</v>
      </c>
      <c r="L8" s="20">
        <v>6281191</v>
      </c>
      <c r="M8" s="20">
        <v>9753876</v>
      </c>
      <c r="N8" s="20">
        <v>24365769</v>
      </c>
      <c r="O8" s="20"/>
      <c r="P8" s="20"/>
      <c r="Q8" s="20"/>
      <c r="R8" s="20"/>
      <c r="S8" s="20"/>
      <c r="T8" s="20"/>
      <c r="U8" s="20"/>
      <c r="V8" s="20"/>
      <c r="W8" s="20">
        <v>372138487</v>
      </c>
      <c r="X8" s="20">
        <v>-158220120</v>
      </c>
      <c r="Y8" s="20">
        <v>530358607</v>
      </c>
      <c r="Z8" s="21">
        <v>-335.20301147540528</v>
      </c>
      <c r="AA8" s="22">
        <v>-316440247</v>
      </c>
    </row>
    <row r="9" spans="1:27" ht="13.5" x14ac:dyDescent="0.25">
      <c r="A9" s="23" t="s">
        <v>37</v>
      </c>
      <c r="B9" s="17" t="s">
        <v>32</v>
      </c>
      <c r="C9" s="18">
        <v>208000497</v>
      </c>
      <c r="D9" s="18"/>
      <c r="E9" s="19"/>
      <c r="F9" s="20"/>
      <c r="G9" s="20">
        <v>209923424</v>
      </c>
      <c r="H9" s="20">
        <v>1664928</v>
      </c>
      <c r="I9" s="20">
        <v>1410979</v>
      </c>
      <c r="J9" s="20">
        <v>212999331</v>
      </c>
      <c r="K9" s="20">
        <v>1158601</v>
      </c>
      <c r="L9" s="20">
        <v>1282276</v>
      </c>
      <c r="M9" s="20">
        <v>981605</v>
      </c>
      <c r="N9" s="20">
        <v>3422482</v>
      </c>
      <c r="O9" s="20"/>
      <c r="P9" s="20"/>
      <c r="Q9" s="20"/>
      <c r="R9" s="20"/>
      <c r="S9" s="20"/>
      <c r="T9" s="20"/>
      <c r="U9" s="20"/>
      <c r="V9" s="20"/>
      <c r="W9" s="20">
        <v>216421813</v>
      </c>
      <c r="X9" s="20"/>
      <c r="Y9" s="20">
        <v>216421813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529664590</v>
      </c>
      <c r="D12" s="29">
        <f>SUM(D6:D11)</f>
        <v>0</v>
      </c>
      <c r="E12" s="30">
        <f t="shared" si="0"/>
        <v>-316440247</v>
      </c>
      <c r="F12" s="31">
        <f t="shared" si="0"/>
        <v>-316440247</v>
      </c>
      <c r="G12" s="31">
        <f t="shared" si="0"/>
        <v>490203977</v>
      </c>
      <c r="H12" s="31">
        <f t="shared" si="0"/>
        <v>58226325</v>
      </c>
      <c r="I12" s="31">
        <f t="shared" si="0"/>
        <v>12341747</v>
      </c>
      <c r="J12" s="31">
        <f t="shared" si="0"/>
        <v>560772049</v>
      </c>
      <c r="K12" s="31">
        <f t="shared" si="0"/>
        <v>9489303</v>
      </c>
      <c r="L12" s="31">
        <f t="shared" si="0"/>
        <v>7563467</v>
      </c>
      <c r="M12" s="31">
        <f t="shared" si="0"/>
        <v>10735481</v>
      </c>
      <c r="N12" s="31">
        <f t="shared" si="0"/>
        <v>27788251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588560300</v>
      </c>
      <c r="X12" s="31">
        <f t="shared" si="0"/>
        <v>-158220120</v>
      </c>
      <c r="Y12" s="31">
        <f t="shared" si="0"/>
        <v>746780420</v>
      </c>
      <c r="Z12" s="32">
        <f>+IF(X12&lt;&gt;0,+(Y12/X12)*100,0)</f>
        <v>-471.98827810268381</v>
      </c>
      <c r="AA12" s="33">
        <f>SUM(AA6:AA11)</f>
        <v>-316440247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955139653</v>
      </c>
      <c r="D19" s="18"/>
      <c r="E19" s="19">
        <v>17846755</v>
      </c>
      <c r="F19" s="20">
        <v>22358045</v>
      </c>
      <c r="G19" s="20">
        <v>916608923</v>
      </c>
      <c r="H19" s="20">
        <v>38151618</v>
      </c>
      <c r="I19" s="20">
        <v>809910</v>
      </c>
      <c r="J19" s="20">
        <v>955570451</v>
      </c>
      <c r="K19" s="20">
        <v>-80934</v>
      </c>
      <c r="L19" s="20">
        <v>-56716</v>
      </c>
      <c r="M19" s="20">
        <v>-108562</v>
      </c>
      <c r="N19" s="20">
        <v>-246212</v>
      </c>
      <c r="O19" s="20"/>
      <c r="P19" s="20"/>
      <c r="Q19" s="20"/>
      <c r="R19" s="20"/>
      <c r="S19" s="20"/>
      <c r="T19" s="20"/>
      <c r="U19" s="20"/>
      <c r="V19" s="20"/>
      <c r="W19" s="20">
        <v>955324239</v>
      </c>
      <c r="X19" s="20">
        <v>10727902</v>
      </c>
      <c r="Y19" s="20">
        <v>944596337</v>
      </c>
      <c r="Z19" s="21">
        <v>8805.0425609779049</v>
      </c>
      <c r="AA19" s="22">
        <v>22358045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955139653</v>
      </c>
      <c r="D24" s="29">
        <f>SUM(D15:D23)</f>
        <v>0</v>
      </c>
      <c r="E24" s="36">
        <f t="shared" si="1"/>
        <v>17846755</v>
      </c>
      <c r="F24" s="37">
        <f t="shared" si="1"/>
        <v>22358045</v>
      </c>
      <c r="G24" s="37">
        <f t="shared" si="1"/>
        <v>920043157</v>
      </c>
      <c r="H24" s="37">
        <f t="shared" si="1"/>
        <v>34717384</v>
      </c>
      <c r="I24" s="37">
        <f t="shared" si="1"/>
        <v>809910</v>
      </c>
      <c r="J24" s="37">
        <f t="shared" si="1"/>
        <v>955570451</v>
      </c>
      <c r="K24" s="37">
        <f t="shared" si="1"/>
        <v>-80934</v>
      </c>
      <c r="L24" s="37">
        <f t="shared" si="1"/>
        <v>-56716</v>
      </c>
      <c r="M24" s="37">
        <f t="shared" si="1"/>
        <v>-108562</v>
      </c>
      <c r="N24" s="37">
        <f t="shared" si="1"/>
        <v>-246212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955324239</v>
      </c>
      <c r="X24" s="37">
        <f t="shared" si="1"/>
        <v>10727902</v>
      </c>
      <c r="Y24" s="37">
        <f t="shared" si="1"/>
        <v>944596337</v>
      </c>
      <c r="Z24" s="38">
        <f>+IF(X24&lt;&gt;0,+(Y24/X24)*100,0)</f>
        <v>8805.0425609779049</v>
      </c>
      <c r="AA24" s="39">
        <f>SUM(AA15:AA23)</f>
        <v>22358045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1484804243</v>
      </c>
      <c r="D25" s="29">
        <f>+D12+D24</f>
        <v>0</v>
      </c>
      <c r="E25" s="30">
        <f t="shared" si="2"/>
        <v>-298593492</v>
      </c>
      <c r="F25" s="31">
        <f t="shared" si="2"/>
        <v>-294082202</v>
      </c>
      <c r="G25" s="31">
        <f t="shared" si="2"/>
        <v>1410247134</v>
      </c>
      <c r="H25" s="31">
        <f t="shared" si="2"/>
        <v>92943709</v>
      </c>
      <c r="I25" s="31">
        <f t="shared" si="2"/>
        <v>13151657</v>
      </c>
      <c r="J25" s="31">
        <f t="shared" si="2"/>
        <v>1516342500</v>
      </c>
      <c r="K25" s="31">
        <f t="shared" si="2"/>
        <v>9408369</v>
      </c>
      <c r="L25" s="31">
        <f t="shared" si="2"/>
        <v>7506751</v>
      </c>
      <c r="M25" s="31">
        <f t="shared" si="2"/>
        <v>10626919</v>
      </c>
      <c r="N25" s="31">
        <f t="shared" si="2"/>
        <v>27542039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1543884539</v>
      </c>
      <c r="X25" s="31">
        <f t="shared" si="2"/>
        <v>-147492218</v>
      </c>
      <c r="Y25" s="31">
        <f t="shared" si="2"/>
        <v>1691376757</v>
      </c>
      <c r="Z25" s="32">
        <f>+IF(X25&lt;&gt;0,+(Y25/X25)*100,0)</f>
        <v>-1146.7566085418825</v>
      </c>
      <c r="AA25" s="33">
        <f>+AA12+AA24</f>
        <v>-294082202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110321290</v>
      </c>
      <c r="D32" s="18"/>
      <c r="E32" s="19"/>
      <c r="F32" s="20"/>
      <c r="G32" s="20">
        <v>123326819</v>
      </c>
      <c r="H32" s="20">
        <v>-10261783</v>
      </c>
      <c r="I32" s="20">
        <v>1764089</v>
      </c>
      <c r="J32" s="20">
        <v>114829125</v>
      </c>
      <c r="K32" s="20">
        <v>1425597</v>
      </c>
      <c r="L32" s="20">
        <v>1119285</v>
      </c>
      <c r="M32" s="20">
        <v>1569205</v>
      </c>
      <c r="N32" s="20">
        <v>4114087</v>
      </c>
      <c r="O32" s="20"/>
      <c r="P32" s="20"/>
      <c r="Q32" s="20"/>
      <c r="R32" s="20"/>
      <c r="S32" s="20"/>
      <c r="T32" s="20"/>
      <c r="U32" s="20"/>
      <c r="V32" s="20"/>
      <c r="W32" s="20">
        <v>118943212</v>
      </c>
      <c r="X32" s="20"/>
      <c r="Y32" s="20">
        <v>118943212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319042022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133218348</v>
      </c>
      <c r="Y33" s="20">
        <v>185823674</v>
      </c>
      <c r="Z33" s="21">
        <v>139.48804859823062</v>
      </c>
      <c r="AA33" s="22">
        <v>266436696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429363312</v>
      </c>
      <c r="D34" s="29">
        <f>SUM(D29:D33)</f>
        <v>0</v>
      </c>
      <c r="E34" s="30">
        <f t="shared" si="3"/>
        <v>266436696</v>
      </c>
      <c r="F34" s="31">
        <f t="shared" si="3"/>
        <v>266436696</v>
      </c>
      <c r="G34" s="31">
        <f t="shared" si="3"/>
        <v>444239148</v>
      </c>
      <c r="H34" s="31">
        <f t="shared" si="3"/>
        <v>-12132090</v>
      </c>
      <c r="I34" s="31">
        <f t="shared" si="3"/>
        <v>1764089</v>
      </c>
      <c r="J34" s="31">
        <f t="shared" si="3"/>
        <v>433871147</v>
      </c>
      <c r="K34" s="31">
        <f t="shared" si="3"/>
        <v>1425597</v>
      </c>
      <c r="L34" s="31">
        <f t="shared" si="3"/>
        <v>1119285</v>
      </c>
      <c r="M34" s="31">
        <f t="shared" si="3"/>
        <v>1569205</v>
      </c>
      <c r="N34" s="31">
        <f t="shared" si="3"/>
        <v>4114087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437985234</v>
      </c>
      <c r="X34" s="31">
        <f t="shared" si="3"/>
        <v>133218348</v>
      </c>
      <c r="Y34" s="31">
        <f t="shared" si="3"/>
        <v>304766886</v>
      </c>
      <c r="Z34" s="32">
        <f>+IF(X34&lt;&gt;0,+(Y34/X34)*100,0)</f>
        <v>228.77245557796587</v>
      </c>
      <c r="AA34" s="33">
        <f>SUM(AA29:AA33)</f>
        <v>266436696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46484844</v>
      </c>
      <c r="D38" s="18"/>
      <c r="E38" s="19">
        <v>11460497</v>
      </c>
      <c r="F38" s="20">
        <v>11460497</v>
      </c>
      <c r="G38" s="20">
        <v>10119356</v>
      </c>
      <c r="H38" s="20">
        <v>36365488</v>
      </c>
      <c r="I38" s="20"/>
      <c r="J38" s="20">
        <v>46484844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46484844</v>
      </c>
      <c r="X38" s="20">
        <v>5746291</v>
      </c>
      <c r="Y38" s="20">
        <v>40738553</v>
      </c>
      <c r="Z38" s="21">
        <v>708.95387998971864</v>
      </c>
      <c r="AA38" s="22">
        <v>11460497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46484844</v>
      </c>
      <c r="D39" s="29">
        <f>SUM(D37:D38)</f>
        <v>0</v>
      </c>
      <c r="E39" s="36">
        <f t="shared" si="4"/>
        <v>11460497</v>
      </c>
      <c r="F39" s="37">
        <f t="shared" si="4"/>
        <v>11460497</v>
      </c>
      <c r="G39" s="37">
        <f t="shared" si="4"/>
        <v>10119356</v>
      </c>
      <c r="H39" s="37">
        <f t="shared" si="4"/>
        <v>36365488</v>
      </c>
      <c r="I39" s="37">
        <f t="shared" si="4"/>
        <v>0</v>
      </c>
      <c r="J39" s="37">
        <f t="shared" si="4"/>
        <v>46484844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46484844</v>
      </c>
      <c r="X39" s="37">
        <f t="shared" si="4"/>
        <v>5746291</v>
      </c>
      <c r="Y39" s="37">
        <f t="shared" si="4"/>
        <v>40738553</v>
      </c>
      <c r="Z39" s="38">
        <f>+IF(X39&lt;&gt;0,+(Y39/X39)*100,0)</f>
        <v>708.95387998971864</v>
      </c>
      <c r="AA39" s="39">
        <f>SUM(AA37:AA38)</f>
        <v>11460497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475848156</v>
      </c>
      <c r="D40" s="29">
        <f>+D34+D39</f>
        <v>0</v>
      </c>
      <c r="E40" s="30">
        <f t="shared" si="5"/>
        <v>277897193</v>
      </c>
      <c r="F40" s="31">
        <f t="shared" si="5"/>
        <v>277897193</v>
      </c>
      <c r="G40" s="31">
        <f t="shared" si="5"/>
        <v>454358504</v>
      </c>
      <c r="H40" s="31">
        <f t="shared" si="5"/>
        <v>24233398</v>
      </c>
      <c r="I40" s="31">
        <f t="shared" si="5"/>
        <v>1764089</v>
      </c>
      <c r="J40" s="31">
        <f t="shared" si="5"/>
        <v>480355991</v>
      </c>
      <c r="K40" s="31">
        <f t="shared" si="5"/>
        <v>1425597</v>
      </c>
      <c r="L40" s="31">
        <f t="shared" si="5"/>
        <v>1119285</v>
      </c>
      <c r="M40" s="31">
        <f t="shared" si="5"/>
        <v>1569205</v>
      </c>
      <c r="N40" s="31">
        <f t="shared" si="5"/>
        <v>4114087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484470078</v>
      </c>
      <c r="X40" s="31">
        <f t="shared" si="5"/>
        <v>138964639</v>
      </c>
      <c r="Y40" s="31">
        <f t="shared" si="5"/>
        <v>345505439</v>
      </c>
      <c r="Z40" s="32">
        <f>+IF(X40&lt;&gt;0,+(Y40/X40)*100,0)</f>
        <v>248.62831399864248</v>
      </c>
      <c r="AA40" s="33">
        <f>+AA34+AA39</f>
        <v>277897193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1008956087</v>
      </c>
      <c r="D42" s="43">
        <f>+D25-D40</f>
        <v>0</v>
      </c>
      <c r="E42" s="44">
        <f t="shared" si="6"/>
        <v>-576490685</v>
      </c>
      <c r="F42" s="45">
        <f t="shared" si="6"/>
        <v>-571979395</v>
      </c>
      <c r="G42" s="45">
        <f t="shared" si="6"/>
        <v>955888630</v>
      </c>
      <c r="H42" s="45">
        <f t="shared" si="6"/>
        <v>68710311</v>
      </c>
      <c r="I42" s="45">
        <f t="shared" si="6"/>
        <v>11387568</v>
      </c>
      <c r="J42" s="45">
        <f t="shared" si="6"/>
        <v>1035986509</v>
      </c>
      <c r="K42" s="45">
        <f t="shared" si="6"/>
        <v>7982772</v>
      </c>
      <c r="L42" s="45">
        <f t="shared" si="6"/>
        <v>6387466</v>
      </c>
      <c r="M42" s="45">
        <f t="shared" si="6"/>
        <v>9057714</v>
      </c>
      <c r="N42" s="45">
        <f t="shared" si="6"/>
        <v>23427952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1059414461</v>
      </c>
      <c r="X42" s="45">
        <f t="shared" si="6"/>
        <v>-286456857</v>
      </c>
      <c r="Y42" s="45">
        <f t="shared" si="6"/>
        <v>1345871318</v>
      </c>
      <c r="Z42" s="46">
        <f>+IF(X42&lt;&gt;0,+(Y42/X42)*100,0)</f>
        <v>-469.83386332413744</v>
      </c>
      <c r="AA42" s="47">
        <f>+AA25-AA40</f>
        <v>-571979395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344791979</v>
      </c>
      <c r="D45" s="18"/>
      <c r="E45" s="19">
        <v>206515593</v>
      </c>
      <c r="F45" s="20">
        <v>206515593</v>
      </c>
      <c r="G45" s="20">
        <v>467601060</v>
      </c>
      <c r="H45" s="20">
        <v>-56376528</v>
      </c>
      <c r="I45" s="20">
        <v>99776</v>
      </c>
      <c r="J45" s="20">
        <v>411324308</v>
      </c>
      <c r="K45" s="20">
        <v>-10428875</v>
      </c>
      <c r="L45" s="20">
        <v>-3751491</v>
      </c>
      <c r="M45" s="20">
        <v>45723309</v>
      </c>
      <c r="N45" s="20">
        <v>31542943</v>
      </c>
      <c r="O45" s="20"/>
      <c r="P45" s="20"/>
      <c r="Q45" s="20"/>
      <c r="R45" s="20"/>
      <c r="S45" s="20"/>
      <c r="T45" s="20"/>
      <c r="U45" s="20"/>
      <c r="V45" s="20"/>
      <c r="W45" s="20">
        <v>442867251</v>
      </c>
      <c r="X45" s="20">
        <v>103180495</v>
      </c>
      <c r="Y45" s="20">
        <v>339686756</v>
      </c>
      <c r="Z45" s="48">
        <v>329.21605580589625</v>
      </c>
      <c r="AA45" s="22">
        <v>206515593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344791979</v>
      </c>
      <c r="D48" s="51">
        <f>SUM(D45:D47)</f>
        <v>0</v>
      </c>
      <c r="E48" s="52">
        <f t="shared" si="7"/>
        <v>206515593</v>
      </c>
      <c r="F48" s="53">
        <f t="shared" si="7"/>
        <v>206515593</v>
      </c>
      <c r="G48" s="53">
        <f t="shared" si="7"/>
        <v>467601060</v>
      </c>
      <c r="H48" s="53">
        <f t="shared" si="7"/>
        <v>-56376528</v>
      </c>
      <c r="I48" s="53">
        <f t="shared" si="7"/>
        <v>99776</v>
      </c>
      <c r="J48" s="53">
        <f t="shared" si="7"/>
        <v>411324308</v>
      </c>
      <c r="K48" s="53">
        <f t="shared" si="7"/>
        <v>-10428875</v>
      </c>
      <c r="L48" s="53">
        <f t="shared" si="7"/>
        <v>-3751491</v>
      </c>
      <c r="M48" s="53">
        <f t="shared" si="7"/>
        <v>45723309</v>
      </c>
      <c r="N48" s="53">
        <f t="shared" si="7"/>
        <v>31542943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442867251</v>
      </c>
      <c r="X48" s="53">
        <f t="shared" si="7"/>
        <v>103180495</v>
      </c>
      <c r="Y48" s="53">
        <f t="shared" si="7"/>
        <v>339686756</v>
      </c>
      <c r="Z48" s="54">
        <f>+IF(X48&lt;&gt;0,+(Y48/X48)*100,0)</f>
        <v>329.21605580589625</v>
      </c>
      <c r="AA48" s="55">
        <f>SUM(AA45:AA47)</f>
        <v>206515593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238144220</v>
      </c>
      <c r="F6" s="20">
        <v>238144220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119072112</v>
      </c>
      <c r="Y6" s="20">
        <v>-119072112</v>
      </c>
      <c r="Z6" s="21">
        <v>-100</v>
      </c>
      <c r="AA6" s="22">
        <v>238144220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-238144220</v>
      </c>
      <c r="F8" s="20">
        <v>-238144220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-119072112</v>
      </c>
      <c r="Y8" s="20">
        <v>119072112</v>
      </c>
      <c r="Z8" s="21">
        <v>-100</v>
      </c>
      <c r="AA8" s="22">
        <v>-238144220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258128076</v>
      </c>
      <c r="D19" s="18"/>
      <c r="E19" s="19">
        <v>36826130</v>
      </c>
      <c r="F19" s="20">
        <v>36826130</v>
      </c>
      <c r="G19" s="20">
        <v>2928</v>
      </c>
      <c r="H19" s="20">
        <v>48825926</v>
      </c>
      <c r="I19" s="20"/>
      <c r="J19" s="20">
        <v>48828854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48828854</v>
      </c>
      <c r="X19" s="20"/>
      <c r="Y19" s="20">
        <v>48828854</v>
      </c>
      <c r="Z19" s="21"/>
      <c r="AA19" s="22">
        <v>36826130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258128076</v>
      </c>
      <c r="D24" s="29">
        <f>SUM(D15:D23)</f>
        <v>0</v>
      </c>
      <c r="E24" s="36">
        <f t="shared" si="1"/>
        <v>36826130</v>
      </c>
      <c r="F24" s="37">
        <f t="shared" si="1"/>
        <v>36826130</v>
      </c>
      <c r="G24" s="37">
        <f t="shared" si="1"/>
        <v>2928</v>
      </c>
      <c r="H24" s="37">
        <f t="shared" si="1"/>
        <v>48825926</v>
      </c>
      <c r="I24" s="37">
        <f t="shared" si="1"/>
        <v>0</v>
      </c>
      <c r="J24" s="37">
        <f t="shared" si="1"/>
        <v>48828854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48828854</v>
      </c>
      <c r="X24" s="37">
        <f t="shared" si="1"/>
        <v>0</v>
      </c>
      <c r="Y24" s="37">
        <f t="shared" si="1"/>
        <v>48828854</v>
      </c>
      <c r="Z24" s="38">
        <f>+IF(X24&lt;&gt;0,+(Y24/X24)*100,0)</f>
        <v>0</v>
      </c>
      <c r="AA24" s="39">
        <f>SUM(AA15:AA23)</f>
        <v>36826130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258128136</v>
      </c>
      <c r="D25" s="29">
        <f>+D12+D24</f>
        <v>0</v>
      </c>
      <c r="E25" s="30">
        <f t="shared" si="2"/>
        <v>36826130</v>
      </c>
      <c r="F25" s="31">
        <f t="shared" si="2"/>
        <v>36826130</v>
      </c>
      <c r="G25" s="31">
        <f t="shared" si="2"/>
        <v>2928</v>
      </c>
      <c r="H25" s="31">
        <f t="shared" si="2"/>
        <v>48825926</v>
      </c>
      <c r="I25" s="31">
        <f t="shared" si="2"/>
        <v>0</v>
      </c>
      <c r="J25" s="31">
        <f t="shared" si="2"/>
        <v>48828854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48828854</v>
      </c>
      <c r="X25" s="31">
        <f t="shared" si="2"/>
        <v>0</v>
      </c>
      <c r="Y25" s="31">
        <f t="shared" si="2"/>
        <v>48828854</v>
      </c>
      <c r="Z25" s="32">
        <f>+IF(X25&lt;&gt;0,+(Y25/X25)*100,0)</f>
        <v>0</v>
      </c>
      <c r="AA25" s="33">
        <f>+AA12+AA24</f>
        <v>36826130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64686</v>
      </c>
      <c r="D32" s="18"/>
      <c r="E32" s="19">
        <v>214000</v>
      </c>
      <c r="F32" s="20">
        <v>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107004</v>
      </c>
      <c r="Y32" s="20">
        <v>-107004</v>
      </c>
      <c r="Z32" s="21">
        <v>-100</v>
      </c>
      <c r="AA32" s="22">
        <v>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64686</v>
      </c>
      <c r="D34" s="29">
        <f>SUM(D29:D33)</f>
        <v>0</v>
      </c>
      <c r="E34" s="30">
        <f t="shared" si="3"/>
        <v>214000</v>
      </c>
      <c r="F34" s="31">
        <f t="shared" si="3"/>
        <v>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107004</v>
      </c>
      <c r="Y34" s="31">
        <f t="shared" si="3"/>
        <v>-107004</v>
      </c>
      <c r="Z34" s="32">
        <f>+IF(X34&lt;&gt;0,+(Y34/X34)*100,0)</f>
        <v>-100</v>
      </c>
      <c r="AA34" s="33">
        <f>SUM(AA29:AA33)</f>
        <v>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406886057</v>
      </c>
      <c r="D38" s="18"/>
      <c r="E38" s="19"/>
      <c r="F38" s="20"/>
      <c r="G38" s="20"/>
      <c r="H38" s="20">
        <v>67508837</v>
      </c>
      <c r="I38" s="20"/>
      <c r="J38" s="20">
        <v>67508837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67508837</v>
      </c>
      <c r="X38" s="20"/>
      <c r="Y38" s="20">
        <v>67508837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406886057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67508837</v>
      </c>
      <c r="I39" s="37">
        <f t="shared" si="4"/>
        <v>0</v>
      </c>
      <c r="J39" s="37">
        <f t="shared" si="4"/>
        <v>67508837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67508837</v>
      </c>
      <c r="X39" s="37">
        <f t="shared" si="4"/>
        <v>0</v>
      </c>
      <c r="Y39" s="37">
        <f t="shared" si="4"/>
        <v>67508837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406950743</v>
      </c>
      <c r="D40" s="29">
        <f>+D34+D39</f>
        <v>0</v>
      </c>
      <c r="E40" s="30">
        <f t="shared" si="5"/>
        <v>214000</v>
      </c>
      <c r="F40" s="31">
        <f t="shared" si="5"/>
        <v>214000</v>
      </c>
      <c r="G40" s="31">
        <f t="shared" si="5"/>
        <v>0</v>
      </c>
      <c r="H40" s="31">
        <f t="shared" si="5"/>
        <v>67508837</v>
      </c>
      <c r="I40" s="31">
        <f t="shared" si="5"/>
        <v>0</v>
      </c>
      <c r="J40" s="31">
        <f t="shared" si="5"/>
        <v>67508837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67508837</v>
      </c>
      <c r="X40" s="31">
        <f t="shared" si="5"/>
        <v>107004</v>
      </c>
      <c r="Y40" s="31">
        <f t="shared" si="5"/>
        <v>67401833</v>
      </c>
      <c r="Z40" s="32">
        <f>+IF(X40&lt;&gt;0,+(Y40/X40)*100,0)</f>
        <v>62990.012522896337</v>
      </c>
      <c r="AA40" s="33">
        <f>+AA34+AA39</f>
        <v>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-148822607</v>
      </c>
      <c r="D42" s="43">
        <f>+D25-D40</f>
        <v>0</v>
      </c>
      <c r="E42" s="44">
        <f t="shared" si="6"/>
        <v>36612130</v>
      </c>
      <c r="F42" s="45">
        <f t="shared" si="6"/>
        <v>36612130</v>
      </c>
      <c r="G42" s="45">
        <f t="shared" si="6"/>
        <v>2928</v>
      </c>
      <c r="H42" s="45">
        <f t="shared" si="6"/>
        <v>-18682911</v>
      </c>
      <c r="I42" s="45">
        <f t="shared" si="6"/>
        <v>0</v>
      </c>
      <c r="J42" s="45">
        <f t="shared" si="6"/>
        <v>-18679983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-18679983</v>
      </c>
      <c r="X42" s="45">
        <f t="shared" si="6"/>
        <v>-107004</v>
      </c>
      <c r="Y42" s="45">
        <f t="shared" si="6"/>
        <v>-18572979</v>
      </c>
      <c r="Z42" s="46">
        <f>+IF(X42&lt;&gt;0,+(Y42/X42)*100,0)</f>
        <v>17357.275428955927</v>
      </c>
      <c r="AA42" s="47">
        <f>+AA25-AA40</f>
        <v>36612130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2613</v>
      </c>
      <c r="D45" s="18"/>
      <c r="E45" s="19"/>
      <c r="F45" s="20"/>
      <c r="G45" s="20"/>
      <c r="H45" s="20"/>
      <c r="I45" s="20"/>
      <c r="J45" s="20"/>
      <c r="K45" s="20"/>
      <c r="L45" s="20">
        <v>769</v>
      </c>
      <c r="M45" s="20"/>
      <c r="N45" s="20">
        <v>769</v>
      </c>
      <c r="O45" s="20"/>
      <c r="P45" s="20"/>
      <c r="Q45" s="20"/>
      <c r="R45" s="20"/>
      <c r="S45" s="20"/>
      <c r="T45" s="20"/>
      <c r="U45" s="20"/>
      <c r="V45" s="20"/>
      <c r="W45" s="20">
        <v>769</v>
      </c>
      <c r="X45" s="20"/>
      <c r="Y45" s="20">
        <v>769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2613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769</v>
      </c>
      <c r="M48" s="53">
        <f t="shared" si="7"/>
        <v>0</v>
      </c>
      <c r="N48" s="53">
        <f t="shared" si="7"/>
        <v>769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769</v>
      </c>
      <c r="X48" s="53">
        <f t="shared" si="7"/>
        <v>0</v>
      </c>
      <c r="Y48" s="53">
        <f t="shared" si="7"/>
        <v>769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</v>
      </c>
      <c r="D6" s="18"/>
      <c r="E6" s="19"/>
      <c r="F6" s="20"/>
      <c r="G6" s="20"/>
      <c r="H6" s="20">
        <v>-2079</v>
      </c>
      <c r="I6" s="20">
        <v>-668</v>
      </c>
      <c r="J6" s="20">
        <v>-2747</v>
      </c>
      <c r="K6" s="20">
        <v>24834</v>
      </c>
      <c r="L6" s="20">
        <v>-211421</v>
      </c>
      <c r="M6" s="20">
        <v>890085</v>
      </c>
      <c r="N6" s="20">
        <v>703498</v>
      </c>
      <c r="O6" s="20"/>
      <c r="P6" s="20"/>
      <c r="Q6" s="20"/>
      <c r="R6" s="20"/>
      <c r="S6" s="20"/>
      <c r="T6" s="20"/>
      <c r="U6" s="20"/>
      <c r="V6" s="20"/>
      <c r="W6" s="20">
        <v>700751</v>
      </c>
      <c r="X6" s="20"/>
      <c r="Y6" s="20">
        <v>700751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27670397</v>
      </c>
      <c r="D8" s="18"/>
      <c r="E8" s="19"/>
      <c r="F8" s="20"/>
      <c r="G8" s="20">
        <v>2443138</v>
      </c>
      <c r="H8" s="20">
        <v>2436714</v>
      </c>
      <c r="I8" s="20">
        <v>2412374</v>
      </c>
      <c r="J8" s="20">
        <v>7292226</v>
      </c>
      <c r="K8" s="20">
        <v>2445591</v>
      </c>
      <c r="L8" s="20">
        <v>2425569</v>
      </c>
      <c r="M8" s="20">
        <v>2465794</v>
      </c>
      <c r="N8" s="20">
        <v>7336954</v>
      </c>
      <c r="O8" s="20"/>
      <c r="P8" s="20"/>
      <c r="Q8" s="20"/>
      <c r="R8" s="20"/>
      <c r="S8" s="20"/>
      <c r="T8" s="20"/>
      <c r="U8" s="20"/>
      <c r="V8" s="20"/>
      <c r="W8" s="20">
        <v>14629180</v>
      </c>
      <c r="X8" s="20"/>
      <c r="Y8" s="20">
        <v>14629180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-121445</v>
      </c>
      <c r="D11" s="18"/>
      <c r="E11" s="19"/>
      <c r="F11" s="20"/>
      <c r="G11" s="20"/>
      <c r="H11" s="20"/>
      <c r="I11" s="20"/>
      <c r="J11" s="20"/>
      <c r="K11" s="20">
        <v>-2970</v>
      </c>
      <c r="L11" s="20">
        <v>-884</v>
      </c>
      <c r="M11" s="20"/>
      <c r="N11" s="20">
        <v>-3854</v>
      </c>
      <c r="O11" s="20"/>
      <c r="P11" s="20"/>
      <c r="Q11" s="20"/>
      <c r="R11" s="20"/>
      <c r="S11" s="20"/>
      <c r="T11" s="20"/>
      <c r="U11" s="20"/>
      <c r="V11" s="20"/>
      <c r="W11" s="20">
        <v>-3854</v>
      </c>
      <c r="X11" s="20"/>
      <c r="Y11" s="20">
        <v>-3854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27548868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2443138</v>
      </c>
      <c r="H12" s="31">
        <f t="shared" si="0"/>
        <v>2434635</v>
      </c>
      <c r="I12" s="31">
        <f t="shared" si="0"/>
        <v>2411706</v>
      </c>
      <c r="J12" s="31">
        <f t="shared" si="0"/>
        <v>7289479</v>
      </c>
      <c r="K12" s="31">
        <f t="shared" si="0"/>
        <v>2467455</v>
      </c>
      <c r="L12" s="31">
        <f t="shared" si="0"/>
        <v>2213264</v>
      </c>
      <c r="M12" s="31">
        <f t="shared" si="0"/>
        <v>3355879</v>
      </c>
      <c r="N12" s="31">
        <f t="shared" si="0"/>
        <v>8036598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15326077</v>
      </c>
      <c r="X12" s="31">
        <f t="shared" si="0"/>
        <v>0</v>
      </c>
      <c r="Y12" s="31">
        <f t="shared" si="0"/>
        <v>15326077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183780</v>
      </c>
      <c r="D19" s="18"/>
      <c r="E19" s="19">
        <v>11400000</v>
      </c>
      <c r="F19" s="20">
        <v>11400000</v>
      </c>
      <c r="G19" s="20">
        <v>183780</v>
      </c>
      <c r="H19" s="20">
        <v>209174</v>
      </c>
      <c r="I19" s="20"/>
      <c r="J19" s="20">
        <v>392954</v>
      </c>
      <c r="K19" s="20">
        <v>1651548</v>
      </c>
      <c r="L19" s="20"/>
      <c r="M19" s="20">
        <v>514422</v>
      </c>
      <c r="N19" s="20">
        <v>2165970</v>
      </c>
      <c r="O19" s="20"/>
      <c r="P19" s="20"/>
      <c r="Q19" s="20"/>
      <c r="R19" s="20"/>
      <c r="S19" s="20"/>
      <c r="T19" s="20"/>
      <c r="U19" s="20"/>
      <c r="V19" s="20"/>
      <c r="W19" s="20">
        <v>2558924</v>
      </c>
      <c r="X19" s="20">
        <v>5699994</v>
      </c>
      <c r="Y19" s="20">
        <v>-3141070</v>
      </c>
      <c r="Z19" s="21">
        <v>-55.106549234964106</v>
      </c>
      <c r="AA19" s="22">
        <v>11400000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183780</v>
      </c>
      <c r="D24" s="29">
        <f>SUM(D15:D23)</f>
        <v>0</v>
      </c>
      <c r="E24" s="36">
        <f t="shared" si="1"/>
        <v>11400000</v>
      </c>
      <c r="F24" s="37">
        <f t="shared" si="1"/>
        <v>11400000</v>
      </c>
      <c r="G24" s="37">
        <f t="shared" si="1"/>
        <v>183780</v>
      </c>
      <c r="H24" s="37">
        <f t="shared" si="1"/>
        <v>209174</v>
      </c>
      <c r="I24" s="37">
        <f t="shared" si="1"/>
        <v>0</v>
      </c>
      <c r="J24" s="37">
        <f t="shared" si="1"/>
        <v>392954</v>
      </c>
      <c r="K24" s="37">
        <f t="shared" si="1"/>
        <v>1651548</v>
      </c>
      <c r="L24" s="37">
        <f t="shared" si="1"/>
        <v>0</v>
      </c>
      <c r="M24" s="37">
        <f t="shared" si="1"/>
        <v>514422</v>
      </c>
      <c r="N24" s="37">
        <f t="shared" si="1"/>
        <v>2165970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2558924</v>
      </c>
      <c r="X24" s="37">
        <f t="shared" si="1"/>
        <v>5699994</v>
      </c>
      <c r="Y24" s="37">
        <f t="shared" si="1"/>
        <v>-3141070</v>
      </c>
      <c r="Z24" s="38">
        <f>+IF(X24&lt;&gt;0,+(Y24/X24)*100,0)</f>
        <v>-55.106549234964106</v>
      </c>
      <c r="AA24" s="39">
        <f>SUM(AA15:AA23)</f>
        <v>11400000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27732648</v>
      </c>
      <c r="D25" s="29">
        <f>+D12+D24</f>
        <v>0</v>
      </c>
      <c r="E25" s="30">
        <f t="shared" si="2"/>
        <v>11400000</v>
      </c>
      <c r="F25" s="31">
        <f t="shared" si="2"/>
        <v>11400000</v>
      </c>
      <c r="G25" s="31">
        <f t="shared" si="2"/>
        <v>2626918</v>
      </c>
      <c r="H25" s="31">
        <f t="shared" si="2"/>
        <v>2643809</v>
      </c>
      <c r="I25" s="31">
        <f t="shared" si="2"/>
        <v>2411706</v>
      </c>
      <c r="J25" s="31">
        <f t="shared" si="2"/>
        <v>7682433</v>
      </c>
      <c r="K25" s="31">
        <f t="shared" si="2"/>
        <v>4119003</v>
      </c>
      <c r="L25" s="31">
        <f t="shared" si="2"/>
        <v>2213264</v>
      </c>
      <c r="M25" s="31">
        <f t="shared" si="2"/>
        <v>3870301</v>
      </c>
      <c r="N25" s="31">
        <f t="shared" si="2"/>
        <v>10202568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17885001</v>
      </c>
      <c r="X25" s="31">
        <f t="shared" si="2"/>
        <v>5699994</v>
      </c>
      <c r="Y25" s="31">
        <f t="shared" si="2"/>
        <v>12185007</v>
      </c>
      <c r="Z25" s="32">
        <f>+IF(X25&lt;&gt;0,+(Y25/X25)*100,0)</f>
        <v>213.77227765502914</v>
      </c>
      <c r="AA25" s="33">
        <f>+AA12+AA24</f>
        <v>11400000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17349050</v>
      </c>
      <c r="D32" s="18"/>
      <c r="E32" s="19"/>
      <c r="F32" s="20"/>
      <c r="G32" s="20">
        <v>1162137</v>
      </c>
      <c r="H32" s="20">
        <v>2507028</v>
      </c>
      <c r="I32" s="20">
        <v>-3254937</v>
      </c>
      <c r="J32" s="20">
        <v>414228</v>
      </c>
      <c r="K32" s="20">
        <v>2946791</v>
      </c>
      <c r="L32" s="20">
        <v>1493155</v>
      </c>
      <c r="M32" s="20">
        <v>2977072</v>
      </c>
      <c r="N32" s="20">
        <v>7417018</v>
      </c>
      <c r="O32" s="20"/>
      <c r="P32" s="20"/>
      <c r="Q32" s="20"/>
      <c r="R32" s="20"/>
      <c r="S32" s="20"/>
      <c r="T32" s="20"/>
      <c r="U32" s="20"/>
      <c r="V32" s="20"/>
      <c r="W32" s="20">
        <v>7831246</v>
      </c>
      <c r="X32" s="20"/>
      <c r="Y32" s="20">
        <v>7831246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17349050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1162137</v>
      </c>
      <c r="H34" s="31">
        <f t="shared" si="3"/>
        <v>2507028</v>
      </c>
      <c r="I34" s="31">
        <f t="shared" si="3"/>
        <v>-3254937</v>
      </c>
      <c r="J34" s="31">
        <f t="shared" si="3"/>
        <v>414228</v>
      </c>
      <c r="K34" s="31">
        <f t="shared" si="3"/>
        <v>2946791</v>
      </c>
      <c r="L34" s="31">
        <f t="shared" si="3"/>
        <v>1493155</v>
      </c>
      <c r="M34" s="31">
        <f t="shared" si="3"/>
        <v>2977072</v>
      </c>
      <c r="N34" s="31">
        <f t="shared" si="3"/>
        <v>7417018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7831246</v>
      </c>
      <c r="X34" s="31">
        <f t="shared" si="3"/>
        <v>0</v>
      </c>
      <c r="Y34" s="31">
        <f t="shared" si="3"/>
        <v>7831246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17349050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1162137</v>
      </c>
      <c r="H40" s="31">
        <f t="shared" si="5"/>
        <v>2507028</v>
      </c>
      <c r="I40" s="31">
        <f t="shared" si="5"/>
        <v>-3254937</v>
      </c>
      <c r="J40" s="31">
        <f t="shared" si="5"/>
        <v>414228</v>
      </c>
      <c r="K40" s="31">
        <f t="shared" si="5"/>
        <v>2946791</v>
      </c>
      <c r="L40" s="31">
        <f t="shared" si="5"/>
        <v>1493155</v>
      </c>
      <c r="M40" s="31">
        <f t="shared" si="5"/>
        <v>2977072</v>
      </c>
      <c r="N40" s="31">
        <f t="shared" si="5"/>
        <v>7417018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7831246</v>
      </c>
      <c r="X40" s="31">
        <f t="shared" si="5"/>
        <v>0</v>
      </c>
      <c r="Y40" s="31">
        <f t="shared" si="5"/>
        <v>7831246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10383598</v>
      </c>
      <c r="D42" s="43">
        <f>+D25-D40</f>
        <v>0</v>
      </c>
      <c r="E42" s="44">
        <f t="shared" si="6"/>
        <v>11400000</v>
      </c>
      <c r="F42" s="45">
        <f t="shared" si="6"/>
        <v>11400000</v>
      </c>
      <c r="G42" s="45">
        <f t="shared" si="6"/>
        <v>1464781</v>
      </c>
      <c r="H42" s="45">
        <f t="shared" si="6"/>
        <v>136781</v>
      </c>
      <c r="I42" s="45">
        <f t="shared" si="6"/>
        <v>5666643</v>
      </c>
      <c r="J42" s="45">
        <f t="shared" si="6"/>
        <v>7268205</v>
      </c>
      <c r="K42" s="45">
        <f t="shared" si="6"/>
        <v>1172212</v>
      </c>
      <c r="L42" s="45">
        <f t="shared" si="6"/>
        <v>720109</v>
      </c>
      <c r="M42" s="45">
        <f t="shared" si="6"/>
        <v>893229</v>
      </c>
      <c r="N42" s="45">
        <f t="shared" si="6"/>
        <v>2785550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10053755</v>
      </c>
      <c r="X42" s="45">
        <f t="shared" si="6"/>
        <v>5699994</v>
      </c>
      <c r="Y42" s="45">
        <f t="shared" si="6"/>
        <v>4353761</v>
      </c>
      <c r="Z42" s="46">
        <f>+IF(X42&lt;&gt;0,+(Y42/X42)*100,0)</f>
        <v>76.381852331774382</v>
      </c>
      <c r="AA42" s="47">
        <f>+AA25-AA40</f>
        <v>11400000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-145061</v>
      </c>
      <c r="D6" s="18"/>
      <c r="E6" s="19">
        <v>5372943</v>
      </c>
      <c r="F6" s="20">
        <v>5372943</v>
      </c>
      <c r="G6" s="20"/>
      <c r="H6" s="20">
        <v>-2376</v>
      </c>
      <c r="I6" s="20">
        <v>-9820</v>
      </c>
      <c r="J6" s="20">
        <v>-12196</v>
      </c>
      <c r="K6" s="20">
        <v>-2500</v>
      </c>
      <c r="L6" s="20">
        <v>-9500</v>
      </c>
      <c r="M6" s="20">
        <v>-49936</v>
      </c>
      <c r="N6" s="20">
        <v>-61936</v>
      </c>
      <c r="O6" s="20"/>
      <c r="P6" s="20"/>
      <c r="Q6" s="20"/>
      <c r="R6" s="20"/>
      <c r="S6" s="20"/>
      <c r="T6" s="20"/>
      <c r="U6" s="20"/>
      <c r="V6" s="20"/>
      <c r="W6" s="20">
        <v>-74132</v>
      </c>
      <c r="X6" s="20">
        <v>2686470</v>
      </c>
      <c r="Y6" s="20">
        <v>-2760602</v>
      </c>
      <c r="Z6" s="21">
        <v>-102.75945757816018</v>
      </c>
      <c r="AA6" s="22">
        <v>5372943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5351490</v>
      </c>
      <c r="F8" s="20">
        <v>5351490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2675748</v>
      </c>
      <c r="Y8" s="20">
        <v>-2675748</v>
      </c>
      <c r="Z8" s="21">
        <v>-100</v>
      </c>
      <c r="AA8" s="22">
        <v>5351490</v>
      </c>
    </row>
    <row r="9" spans="1:27" ht="13.5" x14ac:dyDescent="0.25">
      <c r="A9" s="23" t="s">
        <v>37</v>
      </c>
      <c r="B9" s="17" t="s">
        <v>32</v>
      </c>
      <c r="C9" s="18">
        <v>48747</v>
      </c>
      <c r="D9" s="18"/>
      <c r="E9" s="19"/>
      <c r="F9" s="20"/>
      <c r="G9" s="20">
        <v>840</v>
      </c>
      <c r="H9" s="20">
        <v>23668</v>
      </c>
      <c r="I9" s="20">
        <v>142</v>
      </c>
      <c r="J9" s="20">
        <v>24650</v>
      </c>
      <c r="K9" s="20">
        <v>7616</v>
      </c>
      <c r="L9" s="20">
        <v>958</v>
      </c>
      <c r="M9" s="20">
        <v>20254</v>
      </c>
      <c r="N9" s="20">
        <v>28828</v>
      </c>
      <c r="O9" s="20"/>
      <c r="P9" s="20"/>
      <c r="Q9" s="20"/>
      <c r="R9" s="20"/>
      <c r="S9" s="20"/>
      <c r="T9" s="20"/>
      <c r="U9" s="20"/>
      <c r="V9" s="20"/>
      <c r="W9" s="20">
        <v>53478</v>
      </c>
      <c r="X9" s="20"/>
      <c r="Y9" s="20">
        <v>53478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-26596</v>
      </c>
      <c r="D11" s="18"/>
      <c r="E11" s="19">
        <v>-744450</v>
      </c>
      <c r="F11" s="20">
        <v>-744450</v>
      </c>
      <c r="G11" s="20">
        <v>-170</v>
      </c>
      <c r="H11" s="20">
        <v>-5216</v>
      </c>
      <c r="I11" s="20">
        <v>-5779</v>
      </c>
      <c r="J11" s="20">
        <v>-11165</v>
      </c>
      <c r="K11" s="20"/>
      <c r="L11" s="20">
        <v>-1191</v>
      </c>
      <c r="M11" s="20"/>
      <c r="N11" s="20">
        <v>-1191</v>
      </c>
      <c r="O11" s="20"/>
      <c r="P11" s="20"/>
      <c r="Q11" s="20"/>
      <c r="R11" s="20"/>
      <c r="S11" s="20"/>
      <c r="T11" s="20"/>
      <c r="U11" s="20"/>
      <c r="V11" s="20"/>
      <c r="W11" s="20">
        <v>-12356</v>
      </c>
      <c r="X11" s="20">
        <v>-372222</v>
      </c>
      <c r="Y11" s="20">
        <v>359866</v>
      </c>
      <c r="Z11" s="21">
        <v>-96.680475630134694</v>
      </c>
      <c r="AA11" s="22">
        <v>-744450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-122910</v>
      </c>
      <c r="D12" s="29">
        <f>SUM(D6:D11)</f>
        <v>0</v>
      </c>
      <c r="E12" s="30">
        <f t="shared" si="0"/>
        <v>9979983</v>
      </c>
      <c r="F12" s="31">
        <f t="shared" si="0"/>
        <v>9979983</v>
      </c>
      <c r="G12" s="31">
        <f t="shared" si="0"/>
        <v>670</v>
      </c>
      <c r="H12" s="31">
        <f t="shared" si="0"/>
        <v>16076</v>
      </c>
      <c r="I12" s="31">
        <f t="shared" si="0"/>
        <v>-15457</v>
      </c>
      <c r="J12" s="31">
        <f t="shared" si="0"/>
        <v>1289</v>
      </c>
      <c r="K12" s="31">
        <f t="shared" si="0"/>
        <v>5116</v>
      </c>
      <c r="L12" s="31">
        <f t="shared" si="0"/>
        <v>-9733</v>
      </c>
      <c r="M12" s="31">
        <f t="shared" si="0"/>
        <v>-29682</v>
      </c>
      <c r="N12" s="31">
        <f t="shared" si="0"/>
        <v>-34299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-33010</v>
      </c>
      <c r="X12" s="31">
        <f t="shared" si="0"/>
        <v>4989996</v>
      </c>
      <c r="Y12" s="31">
        <f t="shared" si="0"/>
        <v>-5023006</v>
      </c>
      <c r="Z12" s="32">
        <f>+IF(X12&lt;&gt;0,+(Y12/X12)*100,0)</f>
        <v>-100.66152357637162</v>
      </c>
      <c r="AA12" s="33">
        <f>SUM(AA6:AA11)</f>
        <v>9979983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-295620</v>
      </c>
      <c r="F19" s="20">
        <v>-295620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-147810</v>
      </c>
      <c r="Y19" s="20">
        <v>147810</v>
      </c>
      <c r="Z19" s="21">
        <v>-100</v>
      </c>
      <c r="AA19" s="22">
        <v>-295620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-295620</v>
      </c>
      <c r="F24" s="37">
        <f t="shared" si="1"/>
        <v>-295620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-147810</v>
      </c>
      <c r="Y24" s="37">
        <f t="shared" si="1"/>
        <v>147810</v>
      </c>
      <c r="Z24" s="38">
        <f>+IF(X24&lt;&gt;0,+(Y24/X24)*100,0)</f>
        <v>-100</v>
      </c>
      <c r="AA24" s="39">
        <f>SUM(AA15:AA23)</f>
        <v>-295620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-122910</v>
      </c>
      <c r="D25" s="29">
        <f>+D12+D24</f>
        <v>0</v>
      </c>
      <c r="E25" s="30">
        <f t="shared" si="2"/>
        <v>9684363</v>
      </c>
      <c r="F25" s="31">
        <f t="shared" si="2"/>
        <v>9684363</v>
      </c>
      <c r="G25" s="31">
        <f t="shared" si="2"/>
        <v>670</v>
      </c>
      <c r="H25" s="31">
        <f t="shared" si="2"/>
        <v>16076</v>
      </c>
      <c r="I25" s="31">
        <f t="shared" si="2"/>
        <v>-15457</v>
      </c>
      <c r="J25" s="31">
        <f t="shared" si="2"/>
        <v>1289</v>
      </c>
      <c r="K25" s="31">
        <f t="shared" si="2"/>
        <v>5116</v>
      </c>
      <c r="L25" s="31">
        <f t="shared" si="2"/>
        <v>-9733</v>
      </c>
      <c r="M25" s="31">
        <f t="shared" si="2"/>
        <v>-29682</v>
      </c>
      <c r="N25" s="31">
        <f t="shared" si="2"/>
        <v>-34299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-33010</v>
      </c>
      <c r="X25" s="31">
        <f t="shared" si="2"/>
        <v>4842186</v>
      </c>
      <c r="Y25" s="31">
        <f t="shared" si="2"/>
        <v>-4875196</v>
      </c>
      <c r="Z25" s="32">
        <f>+IF(X25&lt;&gt;0,+(Y25/X25)*100,0)</f>
        <v>-100.68171689398136</v>
      </c>
      <c r="AA25" s="33">
        <f>+AA12+AA24</f>
        <v>9684363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9582121</v>
      </c>
      <c r="D32" s="18"/>
      <c r="E32" s="19">
        <v>11168221</v>
      </c>
      <c r="F32" s="20">
        <v>11168221</v>
      </c>
      <c r="G32" s="20">
        <v>706971</v>
      </c>
      <c r="H32" s="20">
        <v>907764</v>
      </c>
      <c r="I32" s="20">
        <v>719185</v>
      </c>
      <c r="J32" s="20">
        <v>2333920</v>
      </c>
      <c r="K32" s="20">
        <v>886458</v>
      </c>
      <c r="L32" s="20">
        <v>1159476</v>
      </c>
      <c r="M32" s="20">
        <v>948973</v>
      </c>
      <c r="N32" s="20">
        <v>2994907</v>
      </c>
      <c r="O32" s="20"/>
      <c r="P32" s="20"/>
      <c r="Q32" s="20"/>
      <c r="R32" s="20"/>
      <c r="S32" s="20"/>
      <c r="T32" s="20"/>
      <c r="U32" s="20"/>
      <c r="V32" s="20"/>
      <c r="W32" s="20">
        <v>5328827</v>
      </c>
      <c r="X32" s="20">
        <v>5584056</v>
      </c>
      <c r="Y32" s="20">
        <v>-255229</v>
      </c>
      <c r="Z32" s="21">
        <v>-4.5706740763344778</v>
      </c>
      <c r="AA32" s="22">
        <v>11168221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9582121</v>
      </c>
      <c r="D34" s="29">
        <f>SUM(D29:D33)</f>
        <v>0</v>
      </c>
      <c r="E34" s="30">
        <f t="shared" si="3"/>
        <v>11168221</v>
      </c>
      <c r="F34" s="31">
        <f t="shared" si="3"/>
        <v>11168221</v>
      </c>
      <c r="G34" s="31">
        <f t="shared" si="3"/>
        <v>706971</v>
      </c>
      <c r="H34" s="31">
        <f t="shared" si="3"/>
        <v>907764</v>
      </c>
      <c r="I34" s="31">
        <f t="shared" si="3"/>
        <v>719185</v>
      </c>
      <c r="J34" s="31">
        <f t="shared" si="3"/>
        <v>2333920</v>
      </c>
      <c r="K34" s="31">
        <f t="shared" si="3"/>
        <v>886458</v>
      </c>
      <c r="L34" s="31">
        <f t="shared" si="3"/>
        <v>1159476</v>
      </c>
      <c r="M34" s="31">
        <f t="shared" si="3"/>
        <v>948973</v>
      </c>
      <c r="N34" s="31">
        <f t="shared" si="3"/>
        <v>2994907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5328827</v>
      </c>
      <c r="X34" s="31">
        <f t="shared" si="3"/>
        <v>5584056</v>
      </c>
      <c r="Y34" s="31">
        <f t="shared" si="3"/>
        <v>-255229</v>
      </c>
      <c r="Z34" s="32">
        <f>+IF(X34&lt;&gt;0,+(Y34/X34)*100,0)</f>
        <v>-4.5706740763344778</v>
      </c>
      <c r="AA34" s="33">
        <f>SUM(AA29:AA33)</f>
        <v>11168221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9582121</v>
      </c>
      <c r="D40" s="29">
        <f>+D34+D39</f>
        <v>0</v>
      </c>
      <c r="E40" s="30">
        <f t="shared" si="5"/>
        <v>11168221</v>
      </c>
      <c r="F40" s="31">
        <f t="shared" si="5"/>
        <v>11168221</v>
      </c>
      <c r="G40" s="31">
        <f t="shared" si="5"/>
        <v>706971</v>
      </c>
      <c r="H40" s="31">
        <f t="shared" si="5"/>
        <v>907764</v>
      </c>
      <c r="I40" s="31">
        <f t="shared" si="5"/>
        <v>719185</v>
      </c>
      <c r="J40" s="31">
        <f t="shared" si="5"/>
        <v>2333920</v>
      </c>
      <c r="K40" s="31">
        <f t="shared" si="5"/>
        <v>886458</v>
      </c>
      <c r="L40" s="31">
        <f t="shared" si="5"/>
        <v>1159476</v>
      </c>
      <c r="M40" s="31">
        <f t="shared" si="5"/>
        <v>948973</v>
      </c>
      <c r="N40" s="31">
        <f t="shared" si="5"/>
        <v>2994907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5328827</v>
      </c>
      <c r="X40" s="31">
        <f t="shared" si="5"/>
        <v>5584056</v>
      </c>
      <c r="Y40" s="31">
        <f t="shared" si="5"/>
        <v>-255229</v>
      </c>
      <c r="Z40" s="32">
        <f>+IF(X40&lt;&gt;0,+(Y40/X40)*100,0)</f>
        <v>-4.5706740763344778</v>
      </c>
      <c r="AA40" s="33">
        <f>+AA34+AA39</f>
        <v>11168221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-9705031</v>
      </c>
      <c r="D42" s="43">
        <f>+D25-D40</f>
        <v>0</v>
      </c>
      <c r="E42" s="44">
        <f t="shared" si="6"/>
        <v>-1483858</v>
      </c>
      <c r="F42" s="45">
        <f t="shared" si="6"/>
        <v>-1483858</v>
      </c>
      <c r="G42" s="45">
        <f t="shared" si="6"/>
        <v>-706301</v>
      </c>
      <c r="H42" s="45">
        <f t="shared" si="6"/>
        <v>-891688</v>
      </c>
      <c r="I42" s="45">
        <f t="shared" si="6"/>
        <v>-734642</v>
      </c>
      <c r="J42" s="45">
        <f t="shared" si="6"/>
        <v>-2332631</v>
      </c>
      <c r="K42" s="45">
        <f t="shared" si="6"/>
        <v>-881342</v>
      </c>
      <c r="L42" s="45">
        <f t="shared" si="6"/>
        <v>-1169209</v>
      </c>
      <c r="M42" s="45">
        <f t="shared" si="6"/>
        <v>-978655</v>
      </c>
      <c r="N42" s="45">
        <f t="shared" si="6"/>
        <v>-3029206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-5361837</v>
      </c>
      <c r="X42" s="45">
        <f t="shared" si="6"/>
        <v>-741870</v>
      </c>
      <c r="Y42" s="45">
        <f t="shared" si="6"/>
        <v>-4619967</v>
      </c>
      <c r="Z42" s="46">
        <f>+IF(X42&lt;&gt;0,+(Y42/X42)*100,0)</f>
        <v>622.74616846617334</v>
      </c>
      <c r="AA42" s="47">
        <f>+AA25-AA40</f>
        <v>-1483858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40001458</v>
      </c>
      <c r="D6" s="18"/>
      <c r="E6" s="19">
        <v>26882148</v>
      </c>
      <c r="F6" s="20">
        <v>26882148</v>
      </c>
      <c r="G6" s="20">
        <v>43905095</v>
      </c>
      <c r="H6" s="20">
        <v>541508</v>
      </c>
      <c r="I6" s="20">
        <v>572606</v>
      </c>
      <c r="J6" s="20">
        <v>45019209</v>
      </c>
      <c r="K6" s="20">
        <v>562876</v>
      </c>
      <c r="L6" s="20">
        <v>433620</v>
      </c>
      <c r="M6" s="20">
        <v>2816039</v>
      </c>
      <c r="N6" s="20">
        <v>3812535</v>
      </c>
      <c r="O6" s="20"/>
      <c r="P6" s="20"/>
      <c r="Q6" s="20"/>
      <c r="R6" s="20"/>
      <c r="S6" s="20"/>
      <c r="T6" s="20"/>
      <c r="U6" s="20"/>
      <c r="V6" s="20"/>
      <c r="W6" s="20">
        <v>48831744</v>
      </c>
      <c r="X6" s="20">
        <v>13441074</v>
      </c>
      <c r="Y6" s="20">
        <v>35390670</v>
      </c>
      <c r="Z6" s="21">
        <v>263.30239681739715</v>
      </c>
      <c r="AA6" s="22">
        <v>26882148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23652556</v>
      </c>
      <c r="D8" s="18"/>
      <c r="E8" s="19">
        <v>1948320</v>
      </c>
      <c r="F8" s="20">
        <v>1948320</v>
      </c>
      <c r="G8" s="20">
        <v>24798110</v>
      </c>
      <c r="H8" s="20">
        <v>1213238</v>
      </c>
      <c r="I8" s="20">
        <v>1186863</v>
      </c>
      <c r="J8" s="20">
        <v>27198211</v>
      </c>
      <c r="K8" s="20">
        <v>1154710</v>
      </c>
      <c r="L8" s="20">
        <v>1122054</v>
      </c>
      <c r="M8" s="20">
        <v>1134950</v>
      </c>
      <c r="N8" s="20">
        <v>3411714</v>
      </c>
      <c r="O8" s="20"/>
      <c r="P8" s="20"/>
      <c r="Q8" s="20"/>
      <c r="R8" s="20"/>
      <c r="S8" s="20"/>
      <c r="T8" s="20"/>
      <c r="U8" s="20"/>
      <c r="V8" s="20"/>
      <c r="W8" s="20">
        <v>30609925</v>
      </c>
      <c r="X8" s="20">
        <v>974160</v>
      </c>
      <c r="Y8" s="20">
        <v>29635765</v>
      </c>
      <c r="Z8" s="21">
        <v>3042.1866017902603</v>
      </c>
      <c r="AA8" s="22">
        <v>1948320</v>
      </c>
    </row>
    <row r="9" spans="1:27" ht="13.5" x14ac:dyDescent="0.25">
      <c r="A9" s="23" t="s">
        <v>37</v>
      </c>
      <c r="B9" s="17" t="s">
        <v>32</v>
      </c>
      <c r="C9" s="18">
        <v>283147</v>
      </c>
      <c r="D9" s="18"/>
      <c r="E9" s="19">
        <v>3000000</v>
      </c>
      <c r="F9" s="20">
        <v>3000000</v>
      </c>
      <c r="G9" s="20">
        <v>298075</v>
      </c>
      <c r="H9" s="20"/>
      <c r="I9" s="20"/>
      <c r="J9" s="20">
        <v>298075</v>
      </c>
      <c r="K9" s="20">
        <v>-10968</v>
      </c>
      <c r="L9" s="20">
        <v>-2229</v>
      </c>
      <c r="M9" s="20">
        <v>36</v>
      </c>
      <c r="N9" s="20">
        <v>-13161</v>
      </c>
      <c r="O9" s="20"/>
      <c r="P9" s="20"/>
      <c r="Q9" s="20"/>
      <c r="R9" s="20"/>
      <c r="S9" s="20"/>
      <c r="T9" s="20"/>
      <c r="U9" s="20"/>
      <c r="V9" s="20"/>
      <c r="W9" s="20">
        <v>284914</v>
      </c>
      <c r="X9" s="20">
        <v>1500000</v>
      </c>
      <c r="Y9" s="20">
        <v>-1215086</v>
      </c>
      <c r="Z9" s="21">
        <v>-81.005733333333325</v>
      </c>
      <c r="AA9" s="22">
        <v>3000000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3780</v>
      </c>
      <c r="D11" s="18"/>
      <c r="E11" s="19"/>
      <c r="F11" s="20"/>
      <c r="G11" s="20">
        <v>3780</v>
      </c>
      <c r="H11" s="20"/>
      <c r="I11" s="20"/>
      <c r="J11" s="20">
        <v>3780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3780</v>
      </c>
      <c r="X11" s="20"/>
      <c r="Y11" s="20">
        <v>3780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63940941</v>
      </c>
      <c r="D12" s="29">
        <f>SUM(D6:D11)</f>
        <v>0</v>
      </c>
      <c r="E12" s="30">
        <f t="shared" si="0"/>
        <v>31830468</v>
      </c>
      <c r="F12" s="31">
        <f t="shared" si="0"/>
        <v>31830468</v>
      </c>
      <c r="G12" s="31">
        <f t="shared" si="0"/>
        <v>69005060</v>
      </c>
      <c r="H12" s="31">
        <f t="shared" si="0"/>
        <v>1754746</v>
      </c>
      <c r="I12" s="31">
        <f t="shared" si="0"/>
        <v>1759469</v>
      </c>
      <c r="J12" s="31">
        <f t="shared" si="0"/>
        <v>72519275</v>
      </c>
      <c r="K12" s="31">
        <f t="shared" si="0"/>
        <v>1706618</v>
      </c>
      <c r="L12" s="31">
        <f t="shared" si="0"/>
        <v>1553445</v>
      </c>
      <c r="M12" s="31">
        <f t="shared" si="0"/>
        <v>3951025</v>
      </c>
      <c r="N12" s="31">
        <f t="shared" si="0"/>
        <v>7211088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79730363</v>
      </c>
      <c r="X12" s="31">
        <f t="shared" si="0"/>
        <v>15915234</v>
      </c>
      <c r="Y12" s="31">
        <f t="shared" si="0"/>
        <v>63815129</v>
      </c>
      <c r="Z12" s="32">
        <f>+IF(X12&lt;&gt;0,+(Y12/X12)*100,0)</f>
        <v>400.96883903811909</v>
      </c>
      <c r="AA12" s="33">
        <f>SUM(AA6:AA11)</f>
        <v>31830468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18475943</v>
      </c>
      <c r="D19" s="18"/>
      <c r="E19" s="19">
        <v>99996</v>
      </c>
      <c r="F19" s="20">
        <v>99996</v>
      </c>
      <c r="G19" s="20">
        <v>11472388</v>
      </c>
      <c r="H19" s="20">
        <v>7003555</v>
      </c>
      <c r="I19" s="20"/>
      <c r="J19" s="20">
        <v>18475943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18475943</v>
      </c>
      <c r="X19" s="20">
        <v>49998</v>
      </c>
      <c r="Y19" s="20">
        <v>18425945</v>
      </c>
      <c r="Z19" s="21">
        <v>36853.364134565381</v>
      </c>
      <c r="AA19" s="22">
        <v>99996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18475943</v>
      </c>
      <c r="D24" s="29">
        <f>SUM(D15:D23)</f>
        <v>0</v>
      </c>
      <c r="E24" s="36">
        <f t="shared" si="1"/>
        <v>99996</v>
      </c>
      <c r="F24" s="37">
        <f t="shared" si="1"/>
        <v>99996</v>
      </c>
      <c r="G24" s="37">
        <f t="shared" si="1"/>
        <v>11472388</v>
      </c>
      <c r="H24" s="37">
        <f t="shared" si="1"/>
        <v>7003555</v>
      </c>
      <c r="I24" s="37">
        <f t="shared" si="1"/>
        <v>0</v>
      </c>
      <c r="J24" s="37">
        <f t="shared" si="1"/>
        <v>18475943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18475943</v>
      </c>
      <c r="X24" s="37">
        <f t="shared" si="1"/>
        <v>49998</v>
      </c>
      <c r="Y24" s="37">
        <f t="shared" si="1"/>
        <v>18425945</v>
      </c>
      <c r="Z24" s="38">
        <f>+IF(X24&lt;&gt;0,+(Y24/X24)*100,0)</f>
        <v>36853.364134565381</v>
      </c>
      <c r="AA24" s="39">
        <f>SUM(AA15:AA23)</f>
        <v>99996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82416884</v>
      </c>
      <c r="D25" s="29">
        <f>+D12+D24</f>
        <v>0</v>
      </c>
      <c r="E25" s="30">
        <f t="shared" si="2"/>
        <v>31930464</v>
      </c>
      <c r="F25" s="31">
        <f t="shared" si="2"/>
        <v>31930464</v>
      </c>
      <c r="G25" s="31">
        <f t="shared" si="2"/>
        <v>80477448</v>
      </c>
      <c r="H25" s="31">
        <f t="shared" si="2"/>
        <v>8758301</v>
      </c>
      <c r="I25" s="31">
        <f t="shared" si="2"/>
        <v>1759469</v>
      </c>
      <c r="J25" s="31">
        <f t="shared" si="2"/>
        <v>90995218</v>
      </c>
      <c r="K25" s="31">
        <f t="shared" si="2"/>
        <v>1706618</v>
      </c>
      <c r="L25" s="31">
        <f t="shared" si="2"/>
        <v>1553445</v>
      </c>
      <c r="M25" s="31">
        <f t="shared" si="2"/>
        <v>3951025</v>
      </c>
      <c r="N25" s="31">
        <f t="shared" si="2"/>
        <v>7211088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98206306</v>
      </c>
      <c r="X25" s="31">
        <f t="shared" si="2"/>
        <v>15965232</v>
      </c>
      <c r="Y25" s="31">
        <f t="shared" si="2"/>
        <v>82241074</v>
      </c>
      <c r="Z25" s="32">
        <f>+IF(X25&lt;&gt;0,+(Y25/X25)*100,0)</f>
        <v>515.12608147504523</v>
      </c>
      <c r="AA25" s="33">
        <f>+AA12+AA24</f>
        <v>31930464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-3569</v>
      </c>
      <c r="D31" s="18"/>
      <c r="E31" s="19"/>
      <c r="F31" s="20"/>
      <c r="G31" s="20">
        <v>-4057</v>
      </c>
      <c r="H31" s="20">
        <v>-538</v>
      </c>
      <c r="I31" s="20">
        <v>-756</v>
      </c>
      <c r="J31" s="20">
        <v>-5351</v>
      </c>
      <c r="K31" s="20">
        <v>-653</v>
      </c>
      <c r="L31" s="20"/>
      <c r="M31" s="20">
        <v>-55</v>
      </c>
      <c r="N31" s="20">
        <v>-708</v>
      </c>
      <c r="O31" s="20"/>
      <c r="P31" s="20"/>
      <c r="Q31" s="20"/>
      <c r="R31" s="20"/>
      <c r="S31" s="20"/>
      <c r="T31" s="20"/>
      <c r="U31" s="20"/>
      <c r="V31" s="20"/>
      <c r="W31" s="20">
        <v>-6059</v>
      </c>
      <c r="X31" s="20"/>
      <c r="Y31" s="20">
        <v>-6059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5257947</v>
      </c>
      <c r="D32" s="18"/>
      <c r="E32" s="19">
        <v>14741568</v>
      </c>
      <c r="F32" s="20">
        <v>14741568</v>
      </c>
      <c r="G32" s="20">
        <v>5445277</v>
      </c>
      <c r="H32" s="20">
        <v>196936</v>
      </c>
      <c r="I32" s="20">
        <v>196985</v>
      </c>
      <c r="J32" s="20">
        <v>5839198</v>
      </c>
      <c r="K32" s="20">
        <v>171235</v>
      </c>
      <c r="L32" s="20">
        <v>144817</v>
      </c>
      <c r="M32" s="20">
        <v>155211</v>
      </c>
      <c r="N32" s="20">
        <v>471263</v>
      </c>
      <c r="O32" s="20"/>
      <c r="P32" s="20"/>
      <c r="Q32" s="20"/>
      <c r="R32" s="20"/>
      <c r="S32" s="20"/>
      <c r="T32" s="20"/>
      <c r="U32" s="20"/>
      <c r="V32" s="20"/>
      <c r="W32" s="20">
        <v>6310461</v>
      </c>
      <c r="X32" s="20">
        <v>7370784</v>
      </c>
      <c r="Y32" s="20">
        <v>-1060323</v>
      </c>
      <c r="Z32" s="21">
        <v>-14.385484637726462</v>
      </c>
      <c r="AA32" s="22">
        <v>14741568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5254378</v>
      </c>
      <c r="D34" s="29">
        <f>SUM(D29:D33)</f>
        <v>0</v>
      </c>
      <c r="E34" s="30">
        <f t="shared" si="3"/>
        <v>14741568</v>
      </c>
      <c r="F34" s="31">
        <f t="shared" si="3"/>
        <v>14741568</v>
      </c>
      <c r="G34" s="31">
        <f t="shared" si="3"/>
        <v>5441220</v>
      </c>
      <c r="H34" s="31">
        <f t="shared" si="3"/>
        <v>196398</v>
      </c>
      <c r="I34" s="31">
        <f t="shared" si="3"/>
        <v>196229</v>
      </c>
      <c r="J34" s="31">
        <f t="shared" si="3"/>
        <v>5833847</v>
      </c>
      <c r="K34" s="31">
        <f t="shared" si="3"/>
        <v>170582</v>
      </c>
      <c r="L34" s="31">
        <f t="shared" si="3"/>
        <v>144817</v>
      </c>
      <c r="M34" s="31">
        <f t="shared" si="3"/>
        <v>155156</v>
      </c>
      <c r="N34" s="31">
        <f t="shared" si="3"/>
        <v>470555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6304402</v>
      </c>
      <c r="X34" s="31">
        <f t="shared" si="3"/>
        <v>7370784</v>
      </c>
      <c r="Y34" s="31">
        <f t="shared" si="3"/>
        <v>-1066382</v>
      </c>
      <c r="Z34" s="32">
        <f>+IF(X34&lt;&gt;0,+(Y34/X34)*100,0)</f>
        <v>-14.467687562137217</v>
      </c>
      <c r="AA34" s="33">
        <f>SUM(AA29:AA33)</f>
        <v>14741568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5254378</v>
      </c>
      <c r="D40" s="29">
        <f>+D34+D39</f>
        <v>0</v>
      </c>
      <c r="E40" s="30">
        <f t="shared" si="5"/>
        <v>14741568</v>
      </c>
      <c r="F40" s="31">
        <f t="shared" si="5"/>
        <v>14741568</v>
      </c>
      <c r="G40" s="31">
        <f t="shared" si="5"/>
        <v>5441220</v>
      </c>
      <c r="H40" s="31">
        <f t="shared" si="5"/>
        <v>196398</v>
      </c>
      <c r="I40" s="31">
        <f t="shared" si="5"/>
        <v>196229</v>
      </c>
      <c r="J40" s="31">
        <f t="shared" si="5"/>
        <v>5833847</v>
      </c>
      <c r="K40" s="31">
        <f t="shared" si="5"/>
        <v>170582</v>
      </c>
      <c r="L40" s="31">
        <f t="shared" si="5"/>
        <v>144817</v>
      </c>
      <c r="M40" s="31">
        <f t="shared" si="5"/>
        <v>155156</v>
      </c>
      <c r="N40" s="31">
        <f t="shared" si="5"/>
        <v>470555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6304402</v>
      </c>
      <c r="X40" s="31">
        <f t="shared" si="5"/>
        <v>7370784</v>
      </c>
      <c r="Y40" s="31">
        <f t="shared" si="5"/>
        <v>-1066382</v>
      </c>
      <c r="Z40" s="32">
        <f>+IF(X40&lt;&gt;0,+(Y40/X40)*100,0)</f>
        <v>-14.467687562137217</v>
      </c>
      <c r="AA40" s="33">
        <f>+AA34+AA39</f>
        <v>14741568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77162506</v>
      </c>
      <c r="D42" s="43">
        <f>+D25-D40</f>
        <v>0</v>
      </c>
      <c r="E42" s="44">
        <f t="shared" si="6"/>
        <v>17188896</v>
      </c>
      <c r="F42" s="45">
        <f t="shared" si="6"/>
        <v>17188896</v>
      </c>
      <c r="G42" s="45">
        <f t="shared" si="6"/>
        <v>75036228</v>
      </c>
      <c r="H42" s="45">
        <f t="shared" si="6"/>
        <v>8561903</v>
      </c>
      <c r="I42" s="45">
        <f t="shared" si="6"/>
        <v>1563240</v>
      </c>
      <c r="J42" s="45">
        <f t="shared" si="6"/>
        <v>85161371</v>
      </c>
      <c r="K42" s="45">
        <f t="shared" si="6"/>
        <v>1536036</v>
      </c>
      <c r="L42" s="45">
        <f t="shared" si="6"/>
        <v>1408628</v>
      </c>
      <c r="M42" s="45">
        <f t="shared" si="6"/>
        <v>3795869</v>
      </c>
      <c r="N42" s="45">
        <f t="shared" si="6"/>
        <v>6740533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91901904</v>
      </c>
      <c r="X42" s="45">
        <f t="shared" si="6"/>
        <v>8594448</v>
      </c>
      <c r="Y42" s="45">
        <f t="shared" si="6"/>
        <v>83307456</v>
      </c>
      <c r="Z42" s="46">
        <f>+IF(X42&lt;&gt;0,+(Y42/X42)*100,0)</f>
        <v>969.31712193732517</v>
      </c>
      <c r="AA42" s="47">
        <f>+AA25-AA40</f>
        <v>17188896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17188896</v>
      </c>
      <c r="F45" s="20">
        <v>17188896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8594448</v>
      </c>
      <c r="Y45" s="20">
        <v>-8594448</v>
      </c>
      <c r="Z45" s="48">
        <v>-100</v>
      </c>
      <c r="AA45" s="22">
        <v>17188896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17188896</v>
      </c>
      <c r="F48" s="53">
        <f t="shared" si="7"/>
        <v>17188896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8594448</v>
      </c>
      <c r="Y48" s="53">
        <f t="shared" si="7"/>
        <v>-8594448</v>
      </c>
      <c r="Z48" s="54">
        <f>+IF(X48&lt;&gt;0,+(Y48/X48)*100,0)</f>
        <v>-100</v>
      </c>
      <c r="AA48" s="55">
        <f>SUM(AA45:AA47)</f>
        <v>17188896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44526617</v>
      </c>
      <c r="D6" s="18"/>
      <c r="E6" s="19">
        <v>-669838</v>
      </c>
      <c r="F6" s="20">
        <v>-669838</v>
      </c>
      <c r="G6" s="20">
        <v>49683064</v>
      </c>
      <c r="H6" s="20">
        <v>-49767</v>
      </c>
      <c r="I6" s="20">
        <v>432326</v>
      </c>
      <c r="J6" s="20">
        <v>50065623</v>
      </c>
      <c r="K6" s="20">
        <v>1018568</v>
      </c>
      <c r="L6" s="20">
        <v>1234190</v>
      </c>
      <c r="M6" s="20">
        <v>5094294</v>
      </c>
      <c r="N6" s="20">
        <v>7347052</v>
      </c>
      <c r="O6" s="20"/>
      <c r="P6" s="20"/>
      <c r="Q6" s="20"/>
      <c r="R6" s="20"/>
      <c r="S6" s="20"/>
      <c r="T6" s="20"/>
      <c r="U6" s="20"/>
      <c r="V6" s="20"/>
      <c r="W6" s="20">
        <v>57412675</v>
      </c>
      <c r="X6" s="20">
        <v>-334926</v>
      </c>
      <c r="Y6" s="20">
        <v>57747601</v>
      </c>
      <c r="Z6" s="21">
        <v>-17241.898508924358</v>
      </c>
      <c r="AA6" s="22">
        <v>-669838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1859979</v>
      </c>
      <c r="D8" s="18"/>
      <c r="E8" s="19">
        <v>-767161</v>
      </c>
      <c r="F8" s="20">
        <v>-767161</v>
      </c>
      <c r="G8" s="20">
        <v>28291692</v>
      </c>
      <c r="H8" s="20">
        <v>-2818706</v>
      </c>
      <c r="I8" s="20">
        <v>579972</v>
      </c>
      <c r="J8" s="20">
        <v>26052958</v>
      </c>
      <c r="K8" s="20">
        <v>670518</v>
      </c>
      <c r="L8" s="20">
        <v>461634</v>
      </c>
      <c r="M8" s="20">
        <v>655704</v>
      </c>
      <c r="N8" s="20">
        <v>1787856</v>
      </c>
      <c r="O8" s="20"/>
      <c r="P8" s="20"/>
      <c r="Q8" s="20"/>
      <c r="R8" s="20"/>
      <c r="S8" s="20"/>
      <c r="T8" s="20"/>
      <c r="U8" s="20"/>
      <c r="V8" s="20"/>
      <c r="W8" s="20">
        <v>27840814</v>
      </c>
      <c r="X8" s="20">
        <v>-383583</v>
      </c>
      <c r="Y8" s="20">
        <v>28224397</v>
      </c>
      <c r="Z8" s="21">
        <v>-7358.0938154193491</v>
      </c>
      <c r="AA8" s="22">
        <v>-767161</v>
      </c>
    </row>
    <row r="9" spans="1:27" ht="13.5" x14ac:dyDescent="0.25">
      <c r="A9" s="23" t="s">
        <v>37</v>
      </c>
      <c r="B9" s="17" t="s">
        <v>32</v>
      </c>
      <c r="C9" s="18">
        <v>2501131</v>
      </c>
      <c r="D9" s="18"/>
      <c r="E9" s="19"/>
      <c r="F9" s="20"/>
      <c r="G9" s="20">
        <v>2579384</v>
      </c>
      <c r="H9" s="20">
        <v>191232</v>
      </c>
      <c r="I9" s="20">
        <v>127742</v>
      </c>
      <c r="J9" s="20">
        <v>2898358</v>
      </c>
      <c r="K9" s="20">
        <v>63190</v>
      </c>
      <c r="L9" s="20">
        <v>62025</v>
      </c>
      <c r="M9" s="20">
        <v>910180</v>
      </c>
      <c r="N9" s="20">
        <v>1035395</v>
      </c>
      <c r="O9" s="20"/>
      <c r="P9" s="20"/>
      <c r="Q9" s="20"/>
      <c r="R9" s="20"/>
      <c r="S9" s="20"/>
      <c r="T9" s="20"/>
      <c r="U9" s="20"/>
      <c r="V9" s="20"/>
      <c r="W9" s="20">
        <v>3933753</v>
      </c>
      <c r="X9" s="20"/>
      <c r="Y9" s="20">
        <v>3933753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-3886697</v>
      </c>
      <c r="D11" s="18"/>
      <c r="E11" s="19">
        <v>6238731</v>
      </c>
      <c r="F11" s="20">
        <v>6238731</v>
      </c>
      <c r="G11" s="20">
        <v>-4069914</v>
      </c>
      <c r="H11" s="20">
        <v>-136753</v>
      </c>
      <c r="I11" s="20">
        <v>-129373</v>
      </c>
      <c r="J11" s="20">
        <v>-4336040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-4336040</v>
      </c>
      <c r="X11" s="20">
        <v>6828733</v>
      </c>
      <c r="Y11" s="20">
        <v>-11164773</v>
      </c>
      <c r="Z11" s="21">
        <v>-163.49699131595861</v>
      </c>
      <c r="AA11" s="22">
        <v>6238731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45001030</v>
      </c>
      <c r="D12" s="29">
        <f>SUM(D6:D11)</f>
        <v>0</v>
      </c>
      <c r="E12" s="30">
        <f t="shared" si="0"/>
        <v>4801732</v>
      </c>
      <c r="F12" s="31">
        <f t="shared" si="0"/>
        <v>4801732</v>
      </c>
      <c r="G12" s="31">
        <f t="shared" si="0"/>
        <v>76484226</v>
      </c>
      <c r="H12" s="31">
        <f t="shared" si="0"/>
        <v>-2813994</v>
      </c>
      <c r="I12" s="31">
        <f t="shared" si="0"/>
        <v>1010667</v>
      </c>
      <c r="J12" s="31">
        <f t="shared" si="0"/>
        <v>74680899</v>
      </c>
      <c r="K12" s="31">
        <f t="shared" si="0"/>
        <v>1752276</v>
      </c>
      <c r="L12" s="31">
        <f t="shared" si="0"/>
        <v>1757849</v>
      </c>
      <c r="M12" s="31">
        <f t="shared" si="0"/>
        <v>6660178</v>
      </c>
      <c r="N12" s="31">
        <f t="shared" si="0"/>
        <v>10170303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84851202</v>
      </c>
      <c r="X12" s="31">
        <f t="shared" si="0"/>
        <v>6110224</v>
      </c>
      <c r="Y12" s="31">
        <f t="shared" si="0"/>
        <v>78740978</v>
      </c>
      <c r="Z12" s="32">
        <f>+IF(X12&lt;&gt;0,+(Y12/X12)*100,0)</f>
        <v>1288.67579977428</v>
      </c>
      <c r="AA12" s="33">
        <f>SUM(AA6:AA11)</f>
        <v>4801732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5410631</v>
      </c>
      <c r="D19" s="18"/>
      <c r="E19" s="19">
        <v>4667840</v>
      </c>
      <c r="F19" s="20">
        <v>4667840</v>
      </c>
      <c r="G19" s="20">
        <v>5096321</v>
      </c>
      <c r="H19" s="20">
        <v>1141397</v>
      </c>
      <c r="I19" s="20"/>
      <c r="J19" s="20">
        <v>6237718</v>
      </c>
      <c r="K19" s="20"/>
      <c r="L19" s="20"/>
      <c r="M19" s="20">
        <v>-827087</v>
      </c>
      <c r="N19" s="20">
        <v>-827087</v>
      </c>
      <c r="O19" s="20"/>
      <c r="P19" s="20"/>
      <c r="Q19" s="20"/>
      <c r="R19" s="20"/>
      <c r="S19" s="20"/>
      <c r="T19" s="20"/>
      <c r="U19" s="20"/>
      <c r="V19" s="20"/>
      <c r="W19" s="20">
        <v>5410631</v>
      </c>
      <c r="X19" s="20">
        <v>3908717</v>
      </c>
      <c r="Y19" s="20">
        <v>1501914</v>
      </c>
      <c r="Z19" s="21">
        <v>38.424731184171172</v>
      </c>
      <c r="AA19" s="22">
        <v>4667840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5410631</v>
      </c>
      <c r="D24" s="29">
        <f>SUM(D15:D23)</f>
        <v>0</v>
      </c>
      <c r="E24" s="36">
        <f t="shared" si="1"/>
        <v>4667840</v>
      </c>
      <c r="F24" s="37">
        <f t="shared" si="1"/>
        <v>4667840</v>
      </c>
      <c r="G24" s="37">
        <f t="shared" si="1"/>
        <v>5096321</v>
      </c>
      <c r="H24" s="37">
        <f t="shared" si="1"/>
        <v>1141397</v>
      </c>
      <c r="I24" s="37">
        <f t="shared" si="1"/>
        <v>0</v>
      </c>
      <c r="J24" s="37">
        <f t="shared" si="1"/>
        <v>6237718</v>
      </c>
      <c r="K24" s="37">
        <f t="shared" si="1"/>
        <v>0</v>
      </c>
      <c r="L24" s="37">
        <f t="shared" si="1"/>
        <v>0</v>
      </c>
      <c r="M24" s="37">
        <f t="shared" si="1"/>
        <v>-827087</v>
      </c>
      <c r="N24" s="37">
        <f t="shared" si="1"/>
        <v>-827087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5410631</v>
      </c>
      <c r="X24" s="37">
        <f t="shared" si="1"/>
        <v>3908717</v>
      </c>
      <c r="Y24" s="37">
        <f t="shared" si="1"/>
        <v>1501914</v>
      </c>
      <c r="Z24" s="38">
        <f>+IF(X24&lt;&gt;0,+(Y24/X24)*100,0)</f>
        <v>38.424731184171172</v>
      </c>
      <c r="AA24" s="39">
        <f>SUM(AA15:AA23)</f>
        <v>4667840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50411661</v>
      </c>
      <c r="D25" s="29">
        <f>+D12+D24</f>
        <v>0</v>
      </c>
      <c r="E25" s="30">
        <f t="shared" si="2"/>
        <v>9469572</v>
      </c>
      <c r="F25" s="31">
        <f t="shared" si="2"/>
        <v>9469572</v>
      </c>
      <c r="G25" s="31">
        <f t="shared" si="2"/>
        <v>81580547</v>
      </c>
      <c r="H25" s="31">
        <f t="shared" si="2"/>
        <v>-1672597</v>
      </c>
      <c r="I25" s="31">
        <f t="shared" si="2"/>
        <v>1010667</v>
      </c>
      <c r="J25" s="31">
        <f t="shared" si="2"/>
        <v>80918617</v>
      </c>
      <c r="K25" s="31">
        <f t="shared" si="2"/>
        <v>1752276</v>
      </c>
      <c r="L25" s="31">
        <f t="shared" si="2"/>
        <v>1757849</v>
      </c>
      <c r="M25" s="31">
        <f t="shared" si="2"/>
        <v>5833091</v>
      </c>
      <c r="N25" s="31">
        <f t="shared" si="2"/>
        <v>9343216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90261833</v>
      </c>
      <c r="X25" s="31">
        <f t="shared" si="2"/>
        <v>10018941</v>
      </c>
      <c r="Y25" s="31">
        <f t="shared" si="2"/>
        <v>80242892</v>
      </c>
      <c r="Z25" s="32">
        <f>+IF(X25&lt;&gt;0,+(Y25/X25)*100,0)</f>
        <v>800.91191274606763</v>
      </c>
      <c r="AA25" s="33">
        <f>+AA12+AA24</f>
        <v>9469572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-4497</v>
      </c>
      <c r="D31" s="18"/>
      <c r="E31" s="19">
        <v>520309</v>
      </c>
      <c r="F31" s="20">
        <v>520309</v>
      </c>
      <c r="G31" s="20">
        <v>-5124</v>
      </c>
      <c r="H31" s="20">
        <v>-256</v>
      </c>
      <c r="I31" s="20">
        <v>-689</v>
      </c>
      <c r="J31" s="20">
        <v>-6069</v>
      </c>
      <c r="K31" s="20">
        <v>-185</v>
      </c>
      <c r="L31" s="20">
        <v>-16</v>
      </c>
      <c r="M31" s="20">
        <v>-16</v>
      </c>
      <c r="N31" s="20">
        <v>-217</v>
      </c>
      <c r="O31" s="20"/>
      <c r="P31" s="20"/>
      <c r="Q31" s="20"/>
      <c r="R31" s="20"/>
      <c r="S31" s="20"/>
      <c r="T31" s="20"/>
      <c r="U31" s="20"/>
      <c r="V31" s="20"/>
      <c r="W31" s="20">
        <v>-6286</v>
      </c>
      <c r="X31" s="20">
        <v>520309</v>
      </c>
      <c r="Y31" s="20">
        <v>-526595</v>
      </c>
      <c r="Z31" s="21">
        <v>-101.20812824686868</v>
      </c>
      <c r="AA31" s="22">
        <v>520309</v>
      </c>
    </row>
    <row r="32" spans="1:27" ht="13.5" x14ac:dyDescent="0.25">
      <c r="A32" s="23" t="s">
        <v>58</v>
      </c>
      <c r="B32" s="17" t="s">
        <v>32</v>
      </c>
      <c r="C32" s="18">
        <v>10586548</v>
      </c>
      <c r="D32" s="18"/>
      <c r="E32" s="19">
        <v>-4269636</v>
      </c>
      <c r="F32" s="20">
        <v>-4269636</v>
      </c>
      <c r="G32" s="20">
        <v>10826883</v>
      </c>
      <c r="H32" s="20">
        <v>311336</v>
      </c>
      <c r="I32" s="20">
        <v>250309</v>
      </c>
      <c r="J32" s="20">
        <v>11388528</v>
      </c>
      <c r="K32" s="20">
        <v>258632</v>
      </c>
      <c r="L32" s="20">
        <v>236109</v>
      </c>
      <c r="M32" s="20">
        <v>267746</v>
      </c>
      <c r="N32" s="20">
        <v>762487</v>
      </c>
      <c r="O32" s="20"/>
      <c r="P32" s="20"/>
      <c r="Q32" s="20"/>
      <c r="R32" s="20"/>
      <c r="S32" s="20"/>
      <c r="T32" s="20"/>
      <c r="U32" s="20"/>
      <c r="V32" s="20"/>
      <c r="W32" s="20">
        <v>12151015</v>
      </c>
      <c r="X32" s="20">
        <v>-2932781</v>
      </c>
      <c r="Y32" s="20">
        <v>15083796</v>
      </c>
      <c r="Z32" s="21">
        <v>-514.31716176557336</v>
      </c>
      <c r="AA32" s="22">
        <v>-4269636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10582051</v>
      </c>
      <c r="D34" s="29">
        <f>SUM(D29:D33)</f>
        <v>0</v>
      </c>
      <c r="E34" s="30">
        <f t="shared" si="3"/>
        <v>-3749327</v>
      </c>
      <c r="F34" s="31">
        <f t="shared" si="3"/>
        <v>-3749327</v>
      </c>
      <c r="G34" s="31">
        <f t="shared" si="3"/>
        <v>10821759</v>
      </c>
      <c r="H34" s="31">
        <f t="shared" si="3"/>
        <v>311080</v>
      </c>
      <c r="I34" s="31">
        <f t="shared" si="3"/>
        <v>249620</v>
      </c>
      <c r="J34" s="31">
        <f t="shared" si="3"/>
        <v>11382459</v>
      </c>
      <c r="K34" s="31">
        <f t="shared" si="3"/>
        <v>258447</v>
      </c>
      <c r="L34" s="31">
        <f t="shared" si="3"/>
        <v>236093</v>
      </c>
      <c r="M34" s="31">
        <f t="shared" si="3"/>
        <v>267730</v>
      </c>
      <c r="N34" s="31">
        <f t="shared" si="3"/>
        <v>762270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12144729</v>
      </c>
      <c r="X34" s="31">
        <f t="shared" si="3"/>
        <v>-2412472</v>
      </c>
      <c r="Y34" s="31">
        <f t="shared" si="3"/>
        <v>14557201</v>
      </c>
      <c r="Z34" s="32">
        <f>+IF(X34&lt;&gt;0,+(Y34/X34)*100,0)</f>
        <v>-603.41429869445119</v>
      </c>
      <c r="AA34" s="33">
        <f>SUM(AA29:AA33)</f>
        <v>-3749327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10582051</v>
      </c>
      <c r="D40" s="29">
        <f>+D34+D39</f>
        <v>0</v>
      </c>
      <c r="E40" s="30">
        <f t="shared" si="5"/>
        <v>-3749327</v>
      </c>
      <c r="F40" s="31">
        <f t="shared" si="5"/>
        <v>-3749327</v>
      </c>
      <c r="G40" s="31">
        <f t="shared" si="5"/>
        <v>10821759</v>
      </c>
      <c r="H40" s="31">
        <f t="shared" si="5"/>
        <v>311080</v>
      </c>
      <c r="I40" s="31">
        <f t="shared" si="5"/>
        <v>249620</v>
      </c>
      <c r="J40" s="31">
        <f t="shared" si="5"/>
        <v>11382459</v>
      </c>
      <c r="K40" s="31">
        <f t="shared" si="5"/>
        <v>258447</v>
      </c>
      <c r="L40" s="31">
        <f t="shared" si="5"/>
        <v>236093</v>
      </c>
      <c r="M40" s="31">
        <f t="shared" si="5"/>
        <v>267730</v>
      </c>
      <c r="N40" s="31">
        <f t="shared" si="5"/>
        <v>762270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12144729</v>
      </c>
      <c r="X40" s="31">
        <f t="shared" si="5"/>
        <v>-2412472</v>
      </c>
      <c r="Y40" s="31">
        <f t="shared" si="5"/>
        <v>14557201</v>
      </c>
      <c r="Z40" s="32">
        <f>+IF(X40&lt;&gt;0,+(Y40/X40)*100,0)</f>
        <v>-603.41429869445119</v>
      </c>
      <c r="AA40" s="33">
        <f>+AA34+AA39</f>
        <v>-3749327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39829610</v>
      </c>
      <c r="D42" s="43">
        <f>+D25-D40</f>
        <v>0</v>
      </c>
      <c r="E42" s="44">
        <f t="shared" si="6"/>
        <v>13218899</v>
      </c>
      <c r="F42" s="45">
        <f t="shared" si="6"/>
        <v>13218899</v>
      </c>
      <c r="G42" s="45">
        <f t="shared" si="6"/>
        <v>70758788</v>
      </c>
      <c r="H42" s="45">
        <f t="shared" si="6"/>
        <v>-1983677</v>
      </c>
      <c r="I42" s="45">
        <f t="shared" si="6"/>
        <v>761047</v>
      </c>
      <c r="J42" s="45">
        <f t="shared" si="6"/>
        <v>69536158</v>
      </c>
      <c r="K42" s="45">
        <f t="shared" si="6"/>
        <v>1493829</v>
      </c>
      <c r="L42" s="45">
        <f t="shared" si="6"/>
        <v>1521756</v>
      </c>
      <c r="M42" s="45">
        <f t="shared" si="6"/>
        <v>5565361</v>
      </c>
      <c r="N42" s="45">
        <f t="shared" si="6"/>
        <v>8580946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78117104</v>
      </c>
      <c r="X42" s="45">
        <f t="shared" si="6"/>
        <v>12431413</v>
      </c>
      <c r="Y42" s="45">
        <f t="shared" si="6"/>
        <v>65685691</v>
      </c>
      <c r="Z42" s="46">
        <f>+IF(X42&lt;&gt;0,+(Y42/X42)*100,0)</f>
        <v>528.38475400986204</v>
      </c>
      <c r="AA42" s="47">
        <f>+AA25-AA40</f>
        <v>13218899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-1038756</v>
      </c>
      <c r="F45" s="20">
        <v>-1038756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-1826224</v>
      </c>
      <c r="Y45" s="20">
        <v>1826224</v>
      </c>
      <c r="Z45" s="48">
        <v>-100</v>
      </c>
      <c r="AA45" s="22">
        <v>-1038756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-1038756</v>
      </c>
      <c r="F48" s="53">
        <f t="shared" si="7"/>
        <v>-1038756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-1826224</v>
      </c>
      <c r="Y48" s="53">
        <f t="shared" si="7"/>
        <v>1826224</v>
      </c>
      <c r="Z48" s="54">
        <f>+IF(X48&lt;&gt;0,+(Y48/X48)*100,0)</f>
        <v>-100</v>
      </c>
      <c r="AA48" s="55">
        <f>SUM(AA45:AA47)</f>
        <v>-1038756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44088</v>
      </c>
      <c r="H6" s="20">
        <v>115898</v>
      </c>
      <c r="I6" s="20">
        <v>60627</v>
      </c>
      <c r="J6" s="20">
        <v>220613</v>
      </c>
      <c r="K6" s="20"/>
      <c r="L6" s="20">
        <v>174921</v>
      </c>
      <c r="M6" s="20">
        <v>48260</v>
      </c>
      <c r="N6" s="20">
        <v>223181</v>
      </c>
      <c r="O6" s="20"/>
      <c r="P6" s="20"/>
      <c r="Q6" s="20"/>
      <c r="R6" s="20"/>
      <c r="S6" s="20"/>
      <c r="T6" s="20"/>
      <c r="U6" s="20"/>
      <c r="V6" s="20"/>
      <c r="W6" s="20">
        <v>443794</v>
      </c>
      <c r="X6" s="20"/>
      <c r="Y6" s="20">
        <v>443794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21281587</v>
      </c>
      <c r="D8" s="18"/>
      <c r="E8" s="19"/>
      <c r="F8" s="20"/>
      <c r="G8" s="20">
        <v>46304904</v>
      </c>
      <c r="H8" s="20">
        <v>-115898</v>
      </c>
      <c r="I8" s="20">
        <v>-20755111</v>
      </c>
      <c r="J8" s="20">
        <v>25433895</v>
      </c>
      <c r="K8" s="20">
        <v>-132</v>
      </c>
      <c r="L8" s="20">
        <v>902466</v>
      </c>
      <c r="M8" s="20">
        <v>450398</v>
      </c>
      <c r="N8" s="20">
        <v>1352732</v>
      </c>
      <c r="O8" s="20"/>
      <c r="P8" s="20"/>
      <c r="Q8" s="20"/>
      <c r="R8" s="20"/>
      <c r="S8" s="20"/>
      <c r="T8" s="20"/>
      <c r="U8" s="20"/>
      <c r="V8" s="20"/>
      <c r="W8" s="20">
        <v>26786627</v>
      </c>
      <c r="X8" s="20"/>
      <c r="Y8" s="20">
        <v>26786627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21281587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46348992</v>
      </c>
      <c r="H12" s="31">
        <f t="shared" si="0"/>
        <v>0</v>
      </c>
      <c r="I12" s="31">
        <f t="shared" si="0"/>
        <v>-20694484</v>
      </c>
      <c r="J12" s="31">
        <f t="shared" si="0"/>
        <v>25654508</v>
      </c>
      <c r="K12" s="31">
        <f t="shared" si="0"/>
        <v>-132</v>
      </c>
      <c r="L12" s="31">
        <f t="shared" si="0"/>
        <v>1077387</v>
      </c>
      <c r="M12" s="31">
        <f t="shared" si="0"/>
        <v>498658</v>
      </c>
      <c r="N12" s="31">
        <f t="shared" si="0"/>
        <v>1575913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27230421</v>
      </c>
      <c r="X12" s="31">
        <f t="shared" si="0"/>
        <v>0</v>
      </c>
      <c r="Y12" s="31">
        <f t="shared" si="0"/>
        <v>27230421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7478549</v>
      </c>
      <c r="F19" s="20">
        <v>7478549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3739271</v>
      </c>
      <c r="Y19" s="20">
        <v>-3739271</v>
      </c>
      <c r="Z19" s="21">
        <v>-100</v>
      </c>
      <c r="AA19" s="22">
        <v>7478549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7478549</v>
      </c>
      <c r="F24" s="37">
        <f t="shared" si="1"/>
        <v>7478549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3739271</v>
      </c>
      <c r="Y24" s="37">
        <f t="shared" si="1"/>
        <v>-3739271</v>
      </c>
      <c r="Z24" s="38">
        <f>+IF(X24&lt;&gt;0,+(Y24/X24)*100,0)</f>
        <v>-100</v>
      </c>
      <c r="AA24" s="39">
        <f>SUM(AA15:AA23)</f>
        <v>7478549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21281587</v>
      </c>
      <c r="D25" s="29">
        <f>+D12+D24</f>
        <v>0</v>
      </c>
      <c r="E25" s="30">
        <f t="shared" si="2"/>
        <v>7478549</v>
      </c>
      <c r="F25" s="31">
        <f t="shared" si="2"/>
        <v>7478549</v>
      </c>
      <c r="G25" s="31">
        <f t="shared" si="2"/>
        <v>46348992</v>
      </c>
      <c r="H25" s="31">
        <f t="shared" si="2"/>
        <v>0</v>
      </c>
      <c r="I25" s="31">
        <f t="shared" si="2"/>
        <v>-20694484</v>
      </c>
      <c r="J25" s="31">
        <f t="shared" si="2"/>
        <v>25654508</v>
      </c>
      <c r="K25" s="31">
        <f t="shared" si="2"/>
        <v>-132</v>
      </c>
      <c r="L25" s="31">
        <f t="shared" si="2"/>
        <v>1077387</v>
      </c>
      <c r="M25" s="31">
        <f t="shared" si="2"/>
        <v>498658</v>
      </c>
      <c r="N25" s="31">
        <f t="shared" si="2"/>
        <v>1575913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27230421</v>
      </c>
      <c r="X25" s="31">
        <f t="shared" si="2"/>
        <v>3739271</v>
      </c>
      <c r="Y25" s="31">
        <f t="shared" si="2"/>
        <v>23491150</v>
      </c>
      <c r="Z25" s="32">
        <f>+IF(X25&lt;&gt;0,+(Y25/X25)*100,0)</f>
        <v>628.22806905410175</v>
      </c>
      <c r="AA25" s="33">
        <f>+AA12+AA24</f>
        <v>7478549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1237000</v>
      </c>
      <c r="F32" s="20">
        <v>1237000</v>
      </c>
      <c r="G32" s="20"/>
      <c r="H32" s="20">
        <v>371469</v>
      </c>
      <c r="I32" s="20">
        <v>758826</v>
      </c>
      <c r="J32" s="20">
        <v>1130295</v>
      </c>
      <c r="K32" s="20">
        <v>1739</v>
      </c>
      <c r="L32" s="20">
        <v>556233</v>
      </c>
      <c r="M32" s="20">
        <v>573404</v>
      </c>
      <c r="N32" s="20">
        <v>1131376</v>
      </c>
      <c r="O32" s="20"/>
      <c r="P32" s="20"/>
      <c r="Q32" s="20"/>
      <c r="R32" s="20"/>
      <c r="S32" s="20"/>
      <c r="T32" s="20"/>
      <c r="U32" s="20"/>
      <c r="V32" s="20"/>
      <c r="W32" s="20">
        <v>2261671</v>
      </c>
      <c r="X32" s="20">
        <v>618502</v>
      </c>
      <c r="Y32" s="20">
        <v>1643169</v>
      </c>
      <c r="Z32" s="21">
        <v>265.66914900841067</v>
      </c>
      <c r="AA32" s="22">
        <v>1237000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1237000</v>
      </c>
      <c r="F34" s="31">
        <f t="shared" si="3"/>
        <v>1237000</v>
      </c>
      <c r="G34" s="31">
        <f t="shared" si="3"/>
        <v>0</v>
      </c>
      <c r="H34" s="31">
        <f t="shared" si="3"/>
        <v>371469</v>
      </c>
      <c r="I34" s="31">
        <f t="shared" si="3"/>
        <v>758826</v>
      </c>
      <c r="J34" s="31">
        <f t="shared" si="3"/>
        <v>1130295</v>
      </c>
      <c r="K34" s="31">
        <f t="shared" si="3"/>
        <v>1739</v>
      </c>
      <c r="L34" s="31">
        <f t="shared" si="3"/>
        <v>556233</v>
      </c>
      <c r="M34" s="31">
        <f t="shared" si="3"/>
        <v>573404</v>
      </c>
      <c r="N34" s="31">
        <f t="shared" si="3"/>
        <v>1131376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2261671</v>
      </c>
      <c r="X34" s="31">
        <f t="shared" si="3"/>
        <v>618502</v>
      </c>
      <c r="Y34" s="31">
        <f t="shared" si="3"/>
        <v>1643169</v>
      </c>
      <c r="Z34" s="32">
        <f>+IF(X34&lt;&gt;0,+(Y34/X34)*100,0)</f>
        <v>265.66914900841067</v>
      </c>
      <c r="AA34" s="33">
        <f>SUM(AA29:AA33)</f>
        <v>1237000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48027897</v>
      </c>
      <c r="F38" s="20">
        <v>48027897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24013947</v>
      </c>
      <c r="Y38" s="20">
        <v>-24013947</v>
      </c>
      <c r="Z38" s="21">
        <v>-100</v>
      </c>
      <c r="AA38" s="22">
        <v>48027897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48027897</v>
      </c>
      <c r="F39" s="37">
        <f t="shared" si="4"/>
        <v>48027897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24013947</v>
      </c>
      <c r="Y39" s="37">
        <f t="shared" si="4"/>
        <v>-24013947</v>
      </c>
      <c r="Z39" s="38">
        <f>+IF(X39&lt;&gt;0,+(Y39/X39)*100,0)</f>
        <v>-100</v>
      </c>
      <c r="AA39" s="39">
        <f>SUM(AA37:AA38)</f>
        <v>48027897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49264897</v>
      </c>
      <c r="F40" s="31">
        <f t="shared" si="5"/>
        <v>49264897</v>
      </c>
      <c r="G40" s="31">
        <f t="shared" si="5"/>
        <v>0</v>
      </c>
      <c r="H40" s="31">
        <f t="shared" si="5"/>
        <v>371469</v>
      </c>
      <c r="I40" s="31">
        <f t="shared" si="5"/>
        <v>758826</v>
      </c>
      <c r="J40" s="31">
        <f t="shared" si="5"/>
        <v>1130295</v>
      </c>
      <c r="K40" s="31">
        <f t="shared" si="5"/>
        <v>1739</v>
      </c>
      <c r="L40" s="31">
        <f t="shared" si="5"/>
        <v>556233</v>
      </c>
      <c r="M40" s="31">
        <f t="shared" si="5"/>
        <v>573404</v>
      </c>
      <c r="N40" s="31">
        <f t="shared" si="5"/>
        <v>1131376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2261671</v>
      </c>
      <c r="X40" s="31">
        <f t="shared" si="5"/>
        <v>24632449</v>
      </c>
      <c r="Y40" s="31">
        <f t="shared" si="5"/>
        <v>-22370778</v>
      </c>
      <c r="Z40" s="32">
        <f>+IF(X40&lt;&gt;0,+(Y40/X40)*100,0)</f>
        <v>-90.81832667145683</v>
      </c>
      <c r="AA40" s="33">
        <f>+AA34+AA39</f>
        <v>49264897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21281587</v>
      </c>
      <c r="D42" s="43">
        <f>+D25-D40</f>
        <v>0</v>
      </c>
      <c r="E42" s="44">
        <f t="shared" si="6"/>
        <v>-41786348</v>
      </c>
      <c r="F42" s="45">
        <f t="shared" si="6"/>
        <v>-41786348</v>
      </c>
      <c r="G42" s="45">
        <f t="shared" si="6"/>
        <v>46348992</v>
      </c>
      <c r="H42" s="45">
        <f t="shared" si="6"/>
        <v>-371469</v>
      </c>
      <c r="I42" s="45">
        <f t="shared" si="6"/>
        <v>-21453310</v>
      </c>
      <c r="J42" s="45">
        <f t="shared" si="6"/>
        <v>24524213</v>
      </c>
      <c r="K42" s="45">
        <f t="shared" si="6"/>
        <v>-1871</v>
      </c>
      <c r="L42" s="45">
        <f t="shared" si="6"/>
        <v>521154</v>
      </c>
      <c r="M42" s="45">
        <f t="shared" si="6"/>
        <v>-74746</v>
      </c>
      <c r="N42" s="45">
        <f t="shared" si="6"/>
        <v>444537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24968750</v>
      </c>
      <c r="X42" s="45">
        <f t="shared" si="6"/>
        <v>-20893178</v>
      </c>
      <c r="Y42" s="45">
        <f t="shared" si="6"/>
        <v>45861928</v>
      </c>
      <c r="Z42" s="46">
        <f>+IF(X42&lt;&gt;0,+(Y42/X42)*100,0)</f>
        <v>-219.50671171231107</v>
      </c>
      <c r="AA42" s="47">
        <f>+AA25-AA40</f>
        <v>-41786348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5040</v>
      </c>
      <c r="D6" s="18"/>
      <c r="E6" s="19">
        <v>68320743</v>
      </c>
      <c r="F6" s="20">
        <v>68320743</v>
      </c>
      <c r="G6" s="20"/>
      <c r="H6" s="20"/>
      <c r="I6" s="20"/>
      <c r="J6" s="20"/>
      <c r="K6" s="20"/>
      <c r="L6" s="20">
        <v>-4021886</v>
      </c>
      <c r="M6" s="20">
        <v>-505667</v>
      </c>
      <c r="N6" s="20">
        <v>-4527553</v>
      </c>
      <c r="O6" s="20"/>
      <c r="P6" s="20"/>
      <c r="Q6" s="20"/>
      <c r="R6" s="20"/>
      <c r="S6" s="20"/>
      <c r="T6" s="20"/>
      <c r="U6" s="20"/>
      <c r="V6" s="20"/>
      <c r="W6" s="20">
        <v>-4527553</v>
      </c>
      <c r="X6" s="20">
        <v>34160376</v>
      </c>
      <c r="Y6" s="20">
        <v>-38687929</v>
      </c>
      <c r="Z6" s="21">
        <v>-113.25381488775182</v>
      </c>
      <c r="AA6" s="22">
        <v>68320743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-71415</v>
      </c>
      <c r="F8" s="20">
        <v>-71415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-35712</v>
      </c>
      <c r="Y8" s="20">
        <v>35712</v>
      </c>
      <c r="Z8" s="21">
        <v>-100</v>
      </c>
      <c r="AA8" s="22">
        <v>-71415</v>
      </c>
    </row>
    <row r="9" spans="1:27" ht="13.5" x14ac:dyDescent="0.25">
      <c r="A9" s="23" t="s">
        <v>37</v>
      </c>
      <c r="B9" s="17" t="s">
        <v>32</v>
      </c>
      <c r="C9" s="18">
        <v>2164276</v>
      </c>
      <c r="D9" s="18"/>
      <c r="E9" s="19"/>
      <c r="F9" s="20"/>
      <c r="G9" s="20">
        <v>16099</v>
      </c>
      <c r="H9" s="20">
        <v>169830</v>
      </c>
      <c r="I9" s="20">
        <v>132971</v>
      </c>
      <c r="J9" s="20">
        <v>318900</v>
      </c>
      <c r="K9" s="20">
        <v>140621</v>
      </c>
      <c r="L9" s="20">
        <v>424</v>
      </c>
      <c r="M9" s="20">
        <v>-8697</v>
      </c>
      <c r="N9" s="20">
        <v>132348</v>
      </c>
      <c r="O9" s="20"/>
      <c r="P9" s="20"/>
      <c r="Q9" s="20"/>
      <c r="R9" s="20"/>
      <c r="S9" s="20"/>
      <c r="T9" s="20"/>
      <c r="U9" s="20"/>
      <c r="V9" s="20"/>
      <c r="W9" s="20">
        <v>451248</v>
      </c>
      <c r="X9" s="20"/>
      <c r="Y9" s="20">
        <v>451248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-1542518</v>
      </c>
      <c r="D11" s="18"/>
      <c r="E11" s="19">
        <v>-1394000</v>
      </c>
      <c r="F11" s="20">
        <v>-1394000</v>
      </c>
      <c r="G11" s="20">
        <v>-204189</v>
      </c>
      <c r="H11" s="20">
        <v>-110039</v>
      </c>
      <c r="I11" s="20">
        <v>-147217</v>
      </c>
      <c r="J11" s="20">
        <v>-461445</v>
      </c>
      <c r="K11" s="20">
        <v>-266236</v>
      </c>
      <c r="L11" s="20">
        <v>-213246</v>
      </c>
      <c r="M11" s="20">
        <v>-213639</v>
      </c>
      <c r="N11" s="20">
        <v>-693121</v>
      </c>
      <c r="O11" s="20"/>
      <c r="P11" s="20"/>
      <c r="Q11" s="20"/>
      <c r="R11" s="20"/>
      <c r="S11" s="20"/>
      <c r="T11" s="20"/>
      <c r="U11" s="20"/>
      <c r="V11" s="20"/>
      <c r="W11" s="20">
        <v>-1154566</v>
      </c>
      <c r="X11" s="20">
        <v>-696990</v>
      </c>
      <c r="Y11" s="20">
        <v>-457576</v>
      </c>
      <c r="Z11" s="21">
        <v>65.6502962739781</v>
      </c>
      <c r="AA11" s="22">
        <v>-1394000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626798</v>
      </c>
      <c r="D12" s="29">
        <f>SUM(D6:D11)</f>
        <v>0</v>
      </c>
      <c r="E12" s="30">
        <f t="shared" si="0"/>
        <v>66855328</v>
      </c>
      <c r="F12" s="31">
        <f t="shared" si="0"/>
        <v>66855328</v>
      </c>
      <c r="G12" s="31">
        <f t="shared" si="0"/>
        <v>-188090</v>
      </c>
      <c r="H12" s="31">
        <f t="shared" si="0"/>
        <v>59791</v>
      </c>
      <c r="I12" s="31">
        <f t="shared" si="0"/>
        <v>-14246</v>
      </c>
      <c r="J12" s="31">
        <f t="shared" si="0"/>
        <v>-142545</v>
      </c>
      <c r="K12" s="31">
        <f t="shared" si="0"/>
        <v>-125615</v>
      </c>
      <c r="L12" s="31">
        <f t="shared" si="0"/>
        <v>-4234708</v>
      </c>
      <c r="M12" s="31">
        <f t="shared" si="0"/>
        <v>-728003</v>
      </c>
      <c r="N12" s="31">
        <f t="shared" si="0"/>
        <v>-5088326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-5230871</v>
      </c>
      <c r="X12" s="31">
        <f t="shared" si="0"/>
        <v>33427674</v>
      </c>
      <c r="Y12" s="31">
        <f t="shared" si="0"/>
        <v>-38658545</v>
      </c>
      <c r="Z12" s="32">
        <f>+IF(X12&lt;&gt;0,+(Y12/X12)*100,0)</f>
        <v>-115.64832479818968</v>
      </c>
      <c r="AA12" s="33">
        <f>SUM(AA6:AA11)</f>
        <v>66855328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-263074</v>
      </c>
      <c r="D19" s="18"/>
      <c r="E19" s="19">
        <v>800000</v>
      </c>
      <c r="F19" s="20">
        <v>800000</v>
      </c>
      <c r="G19" s="20"/>
      <c r="H19" s="20">
        <v>25944</v>
      </c>
      <c r="I19" s="20"/>
      <c r="J19" s="20">
        <v>25944</v>
      </c>
      <c r="K19" s="20">
        <v>7745</v>
      </c>
      <c r="L19" s="20"/>
      <c r="M19" s="20"/>
      <c r="N19" s="20">
        <v>7745</v>
      </c>
      <c r="O19" s="20"/>
      <c r="P19" s="20"/>
      <c r="Q19" s="20"/>
      <c r="R19" s="20"/>
      <c r="S19" s="20"/>
      <c r="T19" s="20"/>
      <c r="U19" s="20"/>
      <c r="V19" s="20"/>
      <c r="W19" s="20">
        <v>33689</v>
      </c>
      <c r="X19" s="20">
        <v>399990</v>
      </c>
      <c r="Y19" s="20">
        <v>-366301</v>
      </c>
      <c r="Z19" s="21">
        <v>-91.577539438485971</v>
      </c>
      <c r="AA19" s="22">
        <v>800000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-263074</v>
      </c>
      <c r="D24" s="29">
        <f>SUM(D15:D23)</f>
        <v>0</v>
      </c>
      <c r="E24" s="36">
        <f t="shared" si="1"/>
        <v>800000</v>
      </c>
      <c r="F24" s="37">
        <f t="shared" si="1"/>
        <v>800000</v>
      </c>
      <c r="G24" s="37">
        <f t="shared" si="1"/>
        <v>0</v>
      </c>
      <c r="H24" s="37">
        <f t="shared" si="1"/>
        <v>25944</v>
      </c>
      <c r="I24" s="37">
        <f t="shared" si="1"/>
        <v>0</v>
      </c>
      <c r="J24" s="37">
        <f t="shared" si="1"/>
        <v>25944</v>
      </c>
      <c r="K24" s="37">
        <f t="shared" si="1"/>
        <v>7745</v>
      </c>
      <c r="L24" s="37">
        <f t="shared" si="1"/>
        <v>0</v>
      </c>
      <c r="M24" s="37">
        <f t="shared" si="1"/>
        <v>0</v>
      </c>
      <c r="N24" s="37">
        <f t="shared" si="1"/>
        <v>7745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33689</v>
      </c>
      <c r="X24" s="37">
        <f t="shared" si="1"/>
        <v>399990</v>
      </c>
      <c r="Y24" s="37">
        <f t="shared" si="1"/>
        <v>-366301</v>
      </c>
      <c r="Z24" s="38">
        <f>+IF(X24&lt;&gt;0,+(Y24/X24)*100,0)</f>
        <v>-91.577539438485971</v>
      </c>
      <c r="AA24" s="39">
        <f>SUM(AA15:AA23)</f>
        <v>800000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363724</v>
      </c>
      <c r="D25" s="29">
        <f>+D12+D24</f>
        <v>0</v>
      </c>
      <c r="E25" s="30">
        <f t="shared" si="2"/>
        <v>67655328</v>
      </c>
      <c r="F25" s="31">
        <f t="shared" si="2"/>
        <v>67655328</v>
      </c>
      <c r="G25" s="31">
        <f t="shared" si="2"/>
        <v>-188090</v>
      </c>
      <c r="H25" s="31">
        <f t="shared" si="2"/>
        <v>85735</v>
      </c>
      <c r="I25" s="31">
        <f t="shared" si="2"/>
        <v>-14246</v>
      </c>
      <c r="J25" s="31">
        <f t="shared" si="2"/>
        <v>-116601</v>
      </c>
      <c r="K25" s="31">
        <f t="shared" si="2"/>
        <v>-117870</v>
      </c>
      <c r="L25" s="31">
        <f t="shared" si="2"/>
        <v>-4234708</v>
      </c>
      <c r="M25" s="31">
        <f t="shared" si="2"/>
        <v>-728003</v>
      </c>
      <c r="N25" s="31">
        <f t="shared" si="2"/>
        <v>-5080581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-5197182</v>
      </c>
      <c r="X25" s="31">
        <f t="shared" si="2"/>
        <v>33827664</v>
      </c>
      <c r="Y25" s="31">
        <f t="shared" si="2"/>
        <v>-39024846</v>
      </c>
      <c r="Z25" s="32">
        <f>+IF(X25&lt;&gt;0,+(Y25/X25)*100,0)</f>
        <v>-115.36370350610082</v>
      </c>
      <c r="AA25" s="33">
        <f>+AA12+AA24</f>
        <v>67655328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45671656</v>
      </c>
      <c r="D32" s="18"/>
      <c r="E32" s="19">
        <v>54913194</v>
      </c>
      <c r="F32" s="20">
        <v>54913194</v>
      </c>
      <c r="G32" s="20">
        <v>2804861</v>
      </c>
      <c r="H32" s="20">
        <v>3992969</v>
      </c>
      <c r="I32" s="20">
        <v>3643096</v>
      </c>
      <c r="J32" s="20">
        <v>10440926</v>
      </c>
      <c r="K32" s="20">
        <v>4790548</v>
      </c>
      <c r="L32" s="20">
        <v>4341150</v>
      </c>
      <c r="M32" s="20">
        <v>2712107</v>
      </c>
      <c r="N32" s="20">
        <v>11843805</v>
      </c>
      <c r="O32" s="20"/>
      <c r="P32" s="20"/>
      <c r="Q32" s="20"/>
      <c r="R32" s="20"/>
      <c r="S32" s="20"/>
      <c r="T32" s="20"/>
      <c r="U32" s="20"/>
      <c r="V32" s="20"/>
      <c r="W32" s="20">
        <v>22284731</v>
      </c>
      <c r="X32" s="20">
        <v>28357170</v>
      </c>
      <c r="Y32" s="20">
        <v>-6072439</v>
      </c>
      <c r="Z32" s="21">
        <v>-21.414122072124968</v>
      </c>
      <c r="AA32" s="22">
        <v>54913194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45671656</v>
      </c>
      <c r="D34" s="29">
        <f>SUM(D29:D33)</f>
        <v>0</v>
      </c>
      <c r="E34" s="30">
        <f t="shared" si="3"/>
        <v>54913194</v>
      </c>
      <c r="F34" s="31">
        <f t="shared" si="3"/>
        <v>54913194</v>
      </c>
      <c r="G34" s="31">
        <f t="shared" si="3"/>
        <v>2804861</v>
      </c>
      <c r="H34" s="31">
        <f t="shared" si="3"/>
        <v>3992969</v>
      </c>
      <c r="I34" s="31">
        <f t="shared" si="3"/>
        <v>3643096</v>
      </c>
      <c r="J34" s="31">
        <f t="shared" si="3"/>
        <v>10440926</v>
      </c>
      <c r="K34" s="31">
        <f t="shared" si="3"/>
        <v>4790548</v>
      </c>
      <c r="L34" s="31">
        <f t="shared" si="3"/>
        <v>4341150</v>
      </c>
      <c r="M34" s="31">
        <f t="shared" si="3"/>
        <v>2712107</v>
      </c>
      <c r="N34" s="31">
        <f t="shared" si="3"/>
        <v>11843805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22284731</v>
      </c>
      <c r="X34" s="31">
        <f t="shared" si="3"/>
        <v>28357170</v>
      </c>
      <c r="Y34" s="31">
        <f t="shared" si="3"/>
        <v>-6072439</v>
      </c>
      <c r="Z34" s="32">
        <f>+IF(X34&lt;&gt;0,+(Y34/X34)*100,0)</f>
        <v>-21.414122072124968</v>
      </c>
      <c r="AA34" s="33">
        <f>SUM(AA29:AA33)</f>
        <v>54913194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45671656</v>
      </c>
      <c r="D40" s="29">
        <f>+D34+D39</f>
        <v>0</v>
      </c>
      <c r="E40" s="30">
        <f t="shared" si="5"/>
        <v>54913194</v>
      </c>
      <c r="F40" s="31">
        <f t="shared" si="5"/>
        <v>54913194</v>
      </c>
      <c r="G40" s="31">
        <f t="shared" si="5"/>
        <v>2804861</v>
      </c>
      <c r="H40" s="31">
        <f t="shared" si="5"/>
        <v>3992969</v>
      </c>
      <c r="I40" s="31">
        <f t="shared" si="5"/>
        <v>3643096</v>
      </c>
      <c r="J40" s="31">
        <f t="shared" si="5"/>
        <v>10440926</v>
      </c>
      <c r="K40" s="31">
        <f t="shared" si="5"/>
        <v>4790548</v>
      </c>
      <c r="L40" s="31">
        <f t="shared" si="5"/>
        <v>4341150</v>
      </c>
      <c r="M40" s="31">
        <f t="shared" si="5"/>
        <v>2712107</v>
      </c>
      <c r="N40" s="31">
        <f t="shared" si="5"/>
        <v>11843805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22284731</v>
      </c>
      <c r="X40" s="31">
        <f t="shared" si="5"/>
        <v>28357170</v>
      </c>
      <c r="Y40" s="31">
        <f t="shared" si="5"/>
        <v>-6072439</v>
      </c>
      <c r="Z40" s="32">
        <f>+IF(X40&lt;&gt;0,+(Y40/X40)*100,0)</f>
        <v>-21.414122072124968</v>
      </c>
      <c r="AA40" s="33">
        <f>+AA34+AA39</f>
        <v>54913194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-45307932</v>
      </c>
      <c r="D42" s="43">
        <f>+D25-D40</f>
        <v>0</v>
      </c>
      <c r="E42" s="44">
        <f t="shared" si="6"/>
        <v>12742134</v>
      </c>
      <c r="F42" s="45">
        <f t="shared" si="6"/>
        <v>12742134</v>
      </c>
      <c r="G42" s="45">
        <f t="shared" si="6"/>
        <v>-2992951</v>
      </c>
      <c r="H42" s="45">
        <f t="shared" si="6"/>
        <v>-3907234</v>
      </c>
      <c r="I42" s="45">
        <f t="shared" si="6"/>
        <v>-3657342</v>
      </c>
      <c r="J42" s="45">
        <f t="shared" si="6"/>
        <v>-10557527</v>
      </c>
      <c r="K42" s="45">
        <f t="shared" si="6"/>
        <v>-4908418</v>
      </c>
      <c r="L42" s="45">
        <f t="shared" si="6"/>
        <v>-8575858</v>
      </c>
      <c r="M42" s="45">
        <f t="shared" si="6"/>
        <v>-3440110</v>
      </c>
      <c r="N42" s="45">
        <f t="shared" si="6"/>
        <v>-16924386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-27481913</v>
      </c>
      <c r="X42" s="45">
        <f t="shared" si="6"/>
        <v>5470494</v>
      </c>
      <c r="Y42" s="45">
        <f t="shared" si="6"/>
        <v>-32952407</v>
      </c>
      <c r="Z42" s="46">
        <f>+IF(X42&lt;&gt;0,+(Y42/X42)*100,0)</f>
        <v>-602.36620312534853</v>
      </c>
      <c r="AA42" s="47">
        <f>+AA25-AA40</f>
        <v>12742134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2925503</v>
      </c>
      <c r="D6" s="18"/>
      <c r="E6" s="19"/>
      <c r="F6" s="20"/>
      <c r="G6" s="20">
        <v>-129698</v>
      </c>
      <c r="H6" s="20">
        <v>-85923</v>
      </c>
      <c r="I6" s="20">
        <v>-114797</v>
      </c>
      <c r="J6" s="20">
        <v>-330418</v>
      </c>
      <c r="K6" s="20">
        <v>-115151</v>
      </c>
      <c r="L6" s="20">
        <v>-117797</v>
      </c>
      <c r="M6" s="20">
        <v>-147436</v>
      </c>
      <c r="N6" s="20">
        <v>-380384</v>
      </c>
      <c r="O6" s="20"/>
      <c r="P6" s="20"/>
      <c r="Q6" s="20"/>
      <c r="R6" s="20"/>
      <c r="S6" s="20"/>
      <c r="T6" s="20"/>
      <c r="U6" s="20"/>
      <c r="V6" s="20"/>
      <c r="W6" s="20">
        <v>-710802</v>
      </c>
      <c r="X6" s="20"/>
      <c r="Y6" s="20">
        <v>-710802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4288526</v>
      </c>
      <c r="D8" s="18"/>
      <c r="E8" s="19"/>
      <c r="F8" s="20"/>
      <c r="G8" s="20">
        <v>338250</v>
      </c>
      <c r="H8" s="20">
        <v>406920</v>
      </c>
      <c r="I8" s="20">
        <v>415512</v>
      </c>
      <c r="J8" s="20">
        <v>1160682</v>
      </c>
      <c r="K8" s="20">
        <v>414455</v>
      </c>
      <c r="L8" s="20">
        <v>415058</v>
      </c>
      <c r="M8" s="20">
        <v>414978</v>
      </c>
      <c r="N8" s="20">
        <v>1244491</v>
      </c>
      <c r="O8" s="20"/>
      <c r="P8" s="20"/>
      <c r="Q8" s="20"/>
      <c r="R8" s="20"/>
      <c r="S8" s="20"/>
      <c r="T8" s="20"/>
      <c r="U8" s="20"/>
      <c r="V8" s="20"/>
      <c r="W8" s="20">
        <v>2405173</v>
      </c>
      <c r="X8" s="20"/>
      <c r="Y8" s="20">
        <v>2405173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11207</v>
      </c>
      <c r="I9" s="20"/>
      <c r="J9" s="20">
        <v>11207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11207</v>
      </c>
      <c r="X9" s="20"/>
      <c r="Y9" s="20">
        <v>11207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7214029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208552</v>
      </c>
      <c r="H12" s="31">
        <f t="shared" si="0"/>
        <v>332204</v>
      </c>
      <c r="I12" s="31">
        <f t="shared" si="0"/>
        <v>300715</v>
      </c>
      <c r="J12" s="31">
        <f t="shared" si="0"/>
        <v>841471</v>
      </c>
      <c r="K12" s="31">
        <f t="shared" si="0"/>
        <v>299304</v>
      </c>
      <c r="L12" s="31">
        <f t="shared" si="0"/>
        <v>297261</v>
      </c>
      <c r="M12" s="31">
        <f t="shared" si="0"/>
        <v>267542</v>
      </c>
      <c r="N12" s="31">
        <f t="shared" si="0"/>
        <v>864107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1705578</v>
      </c>
      <c r="X12" s="31">
        <f t="shared" si="0"/>
        <v>0</v>
      </c>
      <c r="Y12" s="31">
        <f t="shared" si="0"/>
        <v>1705578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1086495</v>
      </c>
      <c r="D19" s="18"/>
      <c r="E19" s="19">
        <v>250000</v>
      </c>
      <c r="F19" s="20">
        <v>250000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124998</v>
      </c>
      <c r="Y19" s="20">
        <v>-124998</v>
      </c>
      <c r="Z19" s="21">
        <v>-100</v>
      </c>
      <c r="AA19" s="22">
        <v>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1086495</v>
      </c>
      <c r="D24" s="29">
        <f>SUM(D15:D23)</f>
        <v>0</v>
      </c>
      <c r="E24" s="36">
        <f t="shared" si="1"/>
        <v>250000</v>
      </c>
      <c r="F24" s="37">
        <f t="shared" si="1"/>
        <v>250000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124998</v>
      </c>
      <c r="Y24" s="37">
        <f t="shared" si="1"/>
        <v>-124998</v>
      </c>
      <c r="Z24" s="38">
        <f>+IF(X24&lt;&gt;0,+(Y24/X24)*100,0)</f>
        <v>-100</v>
      </c>
      <c r="AA24" s="39">
        <f>SUM(AA15:AA23)</f>
        <v>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8300524</v>
      </c>
      <c r="D25" s="29">
        <f>+D12+D24</f>
        <v>0</v>
      </c>
      <c r="E25" s="30">
        <f t="shared" si="2"/>
        <v>250000</v>
      </c>
      <c r="F25" s="31">
        <f t="shared" si="2"/>
        <v>250000</v>
      </c>
      <c r="G25" s="31">
        <f t="shared" si="2"/>
        <v>208552</v>
      </c>
      <c r="H25" s="31">
        <f t="shared" si="2"/>
        <v>332204</v>
      </c>
      <c r="I25" s="31">
        <f t="shared" si="2"/>
        <v>300715</v>
      </c>
      <c r="J25" s="31">
        <f t="shared" si="2"/>
        <v>841471</v>
      </c>
      <c r="K25" s="31">
        <f t="shared" si="2"/>
        <v>299304</v>
      </c>
      <c r="L25" s="31">
        <f t="shared" si="2"/>
        <v>297261</v>
      </c>
      <c r="M25" s="31">
        <f t="shared" si="2"/>
        <v>267542</v>
      </c>
      <c r="N25" s="31">
        <f t="shared" si="2"/>
        <v>864107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1705578</v>
      </c>
      <c r="X25" s="31">
        <f t="shared" si="2"/>
        <v>124998</v>
      </c>
      <c r="Y25" s="31">
        <f t="shared" si="2"/>
        <v>1580580</v>
      </c>
      <c r="Z25" s="32">
        <f>+IF(X25&lt;&gt;0,+(Y25/X25)*100,0)</f>
        <v>1264.484231747708</v>
      </c>
      <c r="AA25" s="33">
        <f>+AA12+AA24</f>
        <v>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9058003</v>
      </c>
      <c r="D32" s="18"/>
      <c r="E32" s="19">
        <v>-1263000</v>
      </c>
      <c r="F32" s="20">
        <v>-1263000</v>
      </c>
      <c r="G32" s="20">
        <v>454695</v>
      </c>
      <c r="H32" s="20">
        <v>575321</v>
      </c>
      <c r="I32" s="20">
        <v>187110</v>
      </c>
      <c r="J32" s="20">
        <v>1217126</v>
      </c>
      <c r="K32" s="20">
        <v>435212</v>
      </c>
      <c r="L32" s="20">
        <v>349311</v>
      </c>
      <c r="M32" s="20">
        <v>380025</v>
      </c>
      <c r="N32" s="20">
        <v>1164548</v>
      </c>
      <c r="O32" s="20"/>
      <c r="P32" s="20"/>
      <c r="Q32" s="20"/>
      <c r="R32" s="20"/>
      <c r="S32" s="20"/>
      <c r="T32" s="20"/>
      <c r="U32" s="20"/>
      <c r="V32" s="20"/>
      <c r="W32" s="20">
        <v>2381674</v>
      </c>
      <c r="X32" s="20">
        <v>-631500</v>
      </c>
      <c r="Y32" s="20">
        <v>3013174</v>
      </c>
      <c r="Z32" s="21">
        <v>-477.14552652414886</v>
      </c>
      <c r="AA32" s="22">
        <v>-1263000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9058003</v>
      </c>
      <c r="D34" s="29">
        <f>SUM(D29:D33)</f>
        <v>0</v>
      </c>
      <c r="E34" s="30">
        <f t="shared" si="3"/>
        <v>-1263000</v>
      </c>
      <c r="F34" s="31">
        <f t="shared" si="3"/>
        <v>-1263000</v>
      </c>
      <c r="G34" s="31">
        <f t="shared" si="3"/>
        <v>454695</v>
      </c>
      <c r="H34" s="31">
        <f t="shared" si="3"/>
        <v>575321</v>
      </c>
      <c r="I34" s="31">
        <f t="shared" si="3"/>
        <v>187110</v>
      </c>
      <c r="J34" s="31">
        <f t="shared" si="3"/>
        <v>1217126</v>
      </c>
      <c r="K34" s="31">
        <f t="shared" si="3"/>
        <v>435212</v>
      </c>
      <c r="L34" s="31">
        <f t="shared" si="3"/>
        <v>349311</v>
      </c>
      <c r="M34" s="31">
        <f t="shared" si="3"/>
        <v>380025</v>
      </c>
      <c r="N34" s="31">
        <f t="shared" si="3"/>
        <v>1164548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2381674</v>
      </c>
      <c r="X34" s="31">
        <f t="shared" si="3"/>
        <v>-631500</v>
      </c>
      <c r="Y34" s="31">
        <f t="shared" si="3"/>
        <v>3013174</v>
      </c>
      <c r="Z34" s="32">
        <f>+IF(X34&lt;&gt;0,+(Y34/X34)*100,0)</f>
        <v>-477.14552652414886</v>
      </c>
      <c r="AA34" s="33">
        <f>SUM(AA29:AA33)</f>
        <v>-1263000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9058003</v>
      </c>
      <c r="D40" s="29">
        <f>+D34+D39</f>
        <v>0</v>
      </c>
      <c r="E40" s="30">
        <f t="shared" si="5"/>
        <v>-1263000</v>
      </c>
      <c r="F40" s="31">
        <f t="shared" si="5"/>
        <v>-1263000</v>
      </c>
      <c r="G40" s="31">
        <f t="shared" si="5"/>
        <v>454695</v>
      </c>
      <c r="H40" s="31">
        <f t="shared" si="5"/>
        <v>575321</v>
      </c>
      <c r="I40" s="31">
        <f t="shared" si="5"/>
        <v>187110</v>
      </c>
      <c r="J40" s="31">
        <f t="shared" si="5"/>
        <v>1217126</v>
      </c>
      <c r="K40" s="31">
        <f t="shared" si="5"/>
        <v>435212</v>
      </c>
      <c r="L40" s="31">
        <f t="shared" si="5"/>
        <v>349311</v>
      </c>
      <c r="M40" s="31">
        <f t="shared" si="5"/>
        <v>380025</v>
      </c>
      <c r="N40" s="31">
        <f t="shared" si="5"/>
        <v>1164548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2381674</v>
      </c>
      <c r="X40" s="31">
        <f t="shared" si="5"/>
        <v>-631500</v>
      </c>
      <c r="Y40" s="31">
        <f t="shared" si="5"/>
        <v>3013174</v>
      </c>
      <c r="Z40" s="32">
        <f>+IF(X40&lt;&gt;0,+(Y40/X40)*100,0)</f>
        <v>-477.14552652414886</v>
      </c>
      <c r="AA40" s="33">
        <f>+AA34+AA39</f>
        <v>-1263000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-757479</v>
      </c>
      <c r="D42" s="43">
        <f>+D25-D40</f>
        <v>0</v>
      </c>
      <c r="E42" s="44">
        <f t="shared" si="6"/>
        <v>1513000</v>
      </c>
      <c r="F42" s="45">
        <f t="shared" si="6"/>
        <v>1513000</v>
      </c>
      <c r="G42" s="45">
        <f t="shared" si="6"/>
        <v>-246143</v>
      </c>
      <c r="H42" s="45">
        <f t="shared" si="6"/>
        <v>-243117</v>
      </c>
      <c r="I42" s="45">
        <f t="shared" si="6"/>
        <v>113605</v>
      </c>
      <c r="J42" s="45">
        <f t="shared" si="6"/>
        <v>-375655</v>
      </c>
      <c r="K42" s="45">
        <f t="shared" si="6"/>
        <v>-135908</v>
      </c>
      <c r="L42" s="45">
        <f t="shared" si="6"/>
        <v>-52050</v>
      </c>
      <c r="M42" s="45">
        <f t="shared" si="6"/>
        <v>-112483</v>
      </c>
      <c r="N42" s="45">
        <f t="shared" si="6"/>
        <v>-300441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-676096</v>
      </c>
      <c r="X42" s="45">
        <f t="shared" si="6"/>
        <v>756498</v>
      </c>
      <c r="Y42" s="45">
        <f t="shared" si="6"/>
        <v>-1432594</v>
      </c>
      <c r="Z42" s="46">
        <f>+IF(X42&lt;&gt;0,+(Y42/X42)*100,0)</f>
        <v>-189.3718159202007</v>
      </c>
      <c r="AA42" s="47">
        <f>+AA25-AA40</f>
        <v>1513000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-184385</v>
      </c>
      <c r="D8" s="18"/>
      <c r="E8" s="19"/>
      <c r="F8" s="20"/>
      <c r="G8" s="20"/>
      <c r="H8" s="20"/>
      <c r="I8" s="20"/>
      <c r="J8" s="20"/>
      <c r="K8" s="20">
        <v>59586</v>
      </c>
      <c r="L8" s="20"/>
      <c r="M8" s="20"/>
      <c r="N8" s="20">
        <v>59586</v>
      </c>
      <c r="O8" s="20"/>
      <c r="P8" s="20"/>
      <c r="Q8" s="20"/>
      <c r="R8" s="20"/>
      <c r="S8" s="20"/>
      <c r="T8" s="20"/>
      <c r="U8" s="20"/>
      <c r="V8" s="20"/>
      <c r="W8" s="20">
        <v>59586</v>
      </c>
      <c r="X8" s="20"/>
      <c r="Y8" s="20">
        <v>59586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-184385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59586</v>
      </c>
      <c r="L12" s="31">
        <f t="shared" si="0"/>
        <v>0</v>
      </c>
      <c r="M12" s="31">
        <f t="shared" si="0"/>
        <v>0</v>
      </c>
      <c r="N12" s="31">
        <f t="shared" si="0"/>
        <v>59586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59586</v>
      </c>
      <c r="X12" s="31">
        <f t="shared" si="0"/>
        <v>0</v>
      </c>
      <c r="Y12" s="31">
        <f t="shared" si="0"/>
        <v>59586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791100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791100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606715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59586</v>
      </c>
      <c r="L25" s="31">
        <f t="shared" si="2"/>
        <v>0</v>
      </c>
      <c r="M25" s="31">
        <f t="shared" si="2"/>
        <v>0</v>
      </c>
      <c r="N25" s="31">
        <f t="shared" si="2"/>
        <v>59586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59586</v>
      </c>
      <c r="X25" s="31">
        <f t="shared" si="2"/>
        <v>0</v>
      </c>
      <c r="Y25" s="31">
        <f t="shared" si="2"/>
        <v>59586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606715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59586</v>
      </c>
      <c r="L42" s="45">
        <f t="shared" si="6"/>
        <v>0</v>
      </c>
      <c r="M42" s="45">
        <f t="shared" si="6"/>
        <v>0</v>
      </c>
      <c r="N42" s="45">
        <f t="shared" si="6"/>
        <v>59586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59586</v>
      </c>
      <c r="X42" s="45">
        <f t="shared" si="6"/>
        <v>0</v>
      </c>
      <c r="Y42" s="45">
        <f t="shared" si="6"/>
        <v>59586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14008205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14008205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14008205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-6263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-6263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-6263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14014468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-86751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-86751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-16435639</v>
      </c>
      <c r="D8" s="18"/>
      <c r="E8" s="19">
        <v>-26999994</v>
      </c>
      <c r="F8" s="20">
        <v>-26999994</v>
      </c>
      <c r="G8" s="20">
        <v>785385</v>
      </c>
      <c r="H8" s="20">
        <v>603179</v>
      </c>
      <c r="I8" s="20">
        <v>723332</v>
      </c>
      <c r="J8" s="20">
        <v>2111896</v>
      </c>
      <c r="K8" s="20">
        <v>612063</v>
      </c>
      <c r="L8" s="20">
        <v>762787</v>
      </c>
      <c r="M8" s="20">
        <v>818163</v>
      </c>
      <c r="N8" s="20">
        <v>2193013</v>
      </c>
      <c r="O8" s="20"/>
      <c r="P8" s="20"/>
      <c r="Q8" s="20"/>
      <c r="R8" s="20"/>
      <c r="S8" s="20"/>
      <c r="T8" s="20"/>
      <c r="U8" s="20"/>
      <c r="V8" s="20"/>
      <c r="W8" s="20">
        <v>4304909</v>
      </c>
      <c r="X8" s="20">
        <v>-13500000</v>
      </c>
      <c r="Y8" s="20">
        <v>17804909</v>
      </c>
      <c r="Z8" s="21">
        <v>-131.8882148148148</v>
      </c>
      <c r="AA8" s="22">
        <v>-26999994</v>
      </c>
    </row>
    <row r="9" spans="1:27" ht="13.5" x14ac:dyDescent="0.25">
      <c r="A9" s="23" t="s">
        <v>37</v>
      </c>
      <c r="B9" s="17" t="s">
        <v>32</v>
      </c>
      <c r="C9" s="18">
        <v>4239604</v>
      </c>
      <c r="D9" s="18"/>
      <c r="E9" s="19">
        <v>7506</v>
      </c>
      <c r="F9" s="20">
        <v>7506</v>
      </c>
      <c r="G9" s="20"/>
      <c r="H9" s="20">
        <v>-898</v>
      </c>
      <c r="I9" s="20"/>
      <c r="J9" s="20">
        <v>-898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-898</v>
      </c>
      <c r="X9" s="20">
        <v>3756</v>
      </c>
      <c r="Y9" s="20">
        <v>-4654</v>
      </c>
      <c r="Z9" s="21">
        <v>-123.9084132055378</v>
      </c>
      <c r="AA9" s="22">
        <v>7506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-12196035</v>
      </c>
      <c r="D12" s="29">
        <f>SUM(D6:D11)</f>
        <v>0</v>
      </c>
      <c r="E12" s="30">
        <f t="shared" si="0"/>
        <v>-26992488</v>
      </c>
      <c r="F12" s="31">
        <f t="shared" si="0"/>
        <v>-26992488</v>
      </c>
      <c r="G12" s="31">
        <f t="shared" si="0"/>
        <v>785385</v>
      </c>
      <c r="H12" s="31">
        <f t="shared" si="0"/>
        <v>602281</v>
      </c>
      <c r="I12" s="31">
        <f t="shared" si="0"/>
        <v>723332</v>
      </c>
      <c r="J12" s="31">
        <f t="shared" si="0"/>
        <v>2110998</v>
      </c>
      <c r="K12" s="31">
        <f t="shared" si="0"/>
        <v>612063</v>
      </c>
      <c r="L12" s="31">
        <f t="shared" si="0"/>
        <v>762787</v>
      </c>
      <c r="M12" s="31">
        <f t="shared" si="0"/>
        <v>818163</v>
      </c>
      <c r="N12" s="31">
        <f t="shared" si="0"/>
        <v>2193013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4304011</v>
      </c>
      <c r="X12" s="31">
        <f t="shared" si="0"/>
        <v>-13496244</v>
      </c>
      <c r="Y12" s="31">
        <f t="shared" si="0"/>
        <v>17800255</v>
      </c>
      <c r="Z12" s="32">
        <f>+IF(X12&lt;&gt;0,+(Y12/X12)*100,0)</f>
        <v>-131.89043559082069</v>
      </c>
      <c r="AA12" s="33">
        <f>SUM(AA6:AA11)</f>
        <v>-26992488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160000</v>
      </c>
      <c r="F19" s="20">
        <v>160000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79998</v>
      </c>
      <c r="Y19" s="20">
        <v>-79998</v>
      </c>
      <c r="Z19" s="21">
        <v>-100</v>
      </c>
      <c r="AA19" s="22">
        <v>160000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160000</v>
      </c>
      <c r="F24" s="37">
        <f t="shared" si="1"/>
        <v>160000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79998</v>
      </c>
      <c r="Y24" s="37">
        <f t="shared" si="1"/>
        <v>-79998</v>
      </c>
      <c r="Z24" s="38">
        <f>+IF(X24&lt;&gt;0,+(Y24/X24)*100,0)</f>
        <v>-100</v>
      </c>
      <c r="AA24" s="39">
        <f>SUM(AA15:AA23)</f>
        <v>160000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-12196035</v>
      </c>
      <c r="D25" s="29">
        <f>+D12+D24</f>
        <v>0</v>
      </c>
      <c r="E25" s="30">
        <f t="shared" si="2"/>
        <v>-26832488</v>
      </c>
      <c r="F25" s="31">
        <f t="shared" si="2"/>
        <v>-26832488</v>
      </c>
      <c r="G25" s="31">
        <f t="shared" si="2"/>
        <v>785385</v>
      </c>
      <c r="H25" s="31">
        <f t="shared" si="2"/>
        <v>602281</v>
      </c>
      <c r="I25" s="31">
        <f t="shared" si="2"/>
        <v>723332</v>
      </c>
      <c r="J25" s="31">
        <f t="shared" si="2"/>
        <v>2110998</v>
      </c>
      <c r="K25" s="31">
        <f t="shared" si="2"/>
        <v>612063</v>
      </c>
      <c r="L25" s="31">
        <f t="shared" si="2"/>
        <v>762787</v>
      </c>
      <c r="M25" s="31">
        <f t="shared" si="2"/>
        <v>818163</v>
      </c>
      <c r="N25" s="31">
        <f t="shared" si="2"/>
        <v>2193013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4304011</v>
      </c>
      <c r="X25" s="31">
        <f t="shared" si="2"/>
        <v>-13416246</v>
      </c>
      <c r="Y25" s="31">
        <f t="shared" si="2"/>
        <v>17720257</v>
      </c>
      <c r="Z25" s="32">
        <f>+IF(X25&lt;&gt;0,+(Y25/X25)*100,0)</f>
        <v>-132.08059094921188</v>
      </c>
      <c r="AA25" s="33">
        <f>+AA12+AA24</f>
        <v>-26832488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2191195</v>
      </c>
      <c r="F32" s="20">
        <v>2191195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1095602</v>
      </c>
      <c r="Y32" s="20">
        <v>-1095602</v>
      </c>
      <c r="Z32" s="21">
        <v>-100</v>
      </c>
      <c r="AA32" s="22">
        <v>2191195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2191195</v>
      </c>
      <c r="F34" s="31">
        <f t="shared" si="3"/>
        <v>2191195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1095602</v>
      </c>
      <c r="Y34" s="31">
        <f t="shared" si="3"/>
        <v>-1095602</v>
      </c>
      <c r="Z34" s="32">
        <f>+IF(X34&lt;&gt;0,+(Y34/X34)*100,0)</f>
        <v>-100</v>
      </c>
      <c r="AA34" s="33">
        <f>SUM(AA29:AA33)</f>
        <v>2191195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2191195</v>
      </c>
      <c r="F40" s="31">
        <f t="shared" si="5"/>
        <v>2191195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1095602</v>
      </c>
      <c r="Y40" s="31">
        <f t="shared" si="5"/>
        <v>-1095602</v>
      </c>
      <c r="Z40" s="32">
        <f>+IF(X40&lt;&gt;0,+(Y40/X40)*100,0)</f>
        <v>-100</v>
      </c>
      <c r="AA40" s="33">
        <f>+AA34+AA39</f>
        <v>2191195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-12196035</v>
      </c>
      <c r="D42" s="43">
        <f>+D25-D40</f>
        <v>0</v>
      </c>
      <c r="E42" s="44">
        <f t="shared" si="6"/>
        <v>-29023683</v>
      </c>
      <c r="F42" s="45">
        <f t="shared" si="6"/>
        <v>-29023683</v>
      </c>
      <c r="G42" s="45">
        <f t="shared" si="6"/>
        <v>785385</v>
      </c>
      <c r="H42" s="45">
        <f t="shared" si="6"/>
        <v>602281</v>
      </c>
      <c r="I42" s="45">
        <f t="shared" si="6"/>
        <v>723332</v>
      </c>
      <c r="J42" s="45">
        <f t="shared" si="6"/>
        <v>2110998</v>
      </c>
      <c r="K42" s="45">
        <f t="shared" si="6"/>
        <v>612063</v>
      </c>
      <c r="L42" s="45">
        <f t="shared" si="6"/>
        <v>762787</v>
      </c>
      <c r="M42" s="45">
        <f t="shared" si="6"/>
        <v>818163</v>
      </c>
      <c r="N42" s="45">
        <f t="shared" si="6"/>
        <v>2193013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4304011</v>
      </c>
      <c r="X42" s="45">
        <f t="shared" si="6"/>
        <v>-14511848</v>
      </c>
      <c r="Y42" s="45">
        <f t="shared" si="6"/>
        <v>18815859</v>
      </c>
      <c r="Z42" s="46">
        <f>+IF(X42&lt;&gt;0,+(Y42/X42)*100,0)</f>
        <v>-129.65860033815127</v>
      </c>
      <c r="AA42" s="47">
        <f>+AA25-AA40</f>
        <v>-29023683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-1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6000000</v>
      </c>
      <c r="Y6" s="20">
        <v>-6000000</v>
      </c>
      <c r="Z6" s="21">
        <v>-100</v>
      </c>
      <c r="AA6" s="22">
        <v>12000000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20660415</v>
      </c>
      <c r="D8" s="18"/>
      <c r="E8" s="19"/>
      <c r="F8" s="20"/>
      <c r="G8" s="20">
        <v>978429</v>
      </c>
      <c r="H8" s="20">
        <v>1108423</v>
      </c>
      <c r="I8" s="20">
        <v>963135</v>
      </c>
      <c r="J8" s="20">
        <v>3049987</v>
      </c>
      <c r="K8" s="20">
        <v>1255081</v>
      </c>
      <c r="L8" s="20">
        <v>689031</v>
      </c>
      <c r="M8" s="20">
        <v>1313264</v>
      </c>
      <c r="N8" s="20">
        <v>3257376</v>
      </c>
      <c r="O8" s="20"/>
      <c r="P8" s="20"/>
      <c r="Q8" s="20"/>
      <c r="R8" s="20"/>
      <c r="S8" s="20"/>
      <c r="T8" s="20"/>
      <c r="U8" s="20"/>
      <c r="V8" s="20"/>
      <c r="W8" s="20">
        <v>6307363</v>
      </c>
      <c r="X8" s="20"/>
      <c r="Y8" s="20">
        <v>6307363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20660415</v>
      </c>
      <c r="D12" s="29">
        <f>SUM(D6:D11)</f>
        <v>0</v>
      </c>
      <c r="E12" s="30">
        <f t="shared" si="0"/>
        <v>12000000</v>
      </c>
      <c r="F12" s="31">
        <f t="shared" si="0"/>
        <v>12000000</v>
      </c>
      <c r="G12" s="31">
        <f t="shared" si="0"/>
        <v>978429</v>
      </c>
      <c r="H12" s="31">
        <f t="shared" si="0"/>
        <v>1108423</v>
      </c>
      <c r="I12" s="31">
        <f t="shared" si="0"/>
        <v>963135</v>
      </c>
      <c r="J12" s="31">
        <f t="shared" si="0"/>
        <v>3049987</v>
      </c>
      <c r="K12" s="31">
        <f t="shared" si="0"/>
        <v>1255081</v>
      </c>
      <c r="L12" s="31">
        <f t="shared" si="0"/>
        <v>689031</v>
      </c>
      <c r="M12" s="31">
        <f t="shared" si="0"/>
        <v>1313264</v>
      </c>
      <c r="N12" s="31">
        <f t="shared" si="0"/>
        <v>3257376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6307363</v>
      </c>
      <c r="X12" s="31">
        <f t="shared" si="0"/>
        <v>6000000</v>
      </c>
      <c r="Y12" s="31">
        <f t="shared" si="0"/>
        <v>307363</v>
      </c>
      <c r="Z12" s="32">
        <f>+IF(X12&lt;&gt;0,+(Y12/X12)*100,0)</f>
        <v>5.1227166666666664</v>
      </c>
      <c r="AA12" s="33">
        <f>SUM(AA6:AA11)</f>
        <v>12000000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7326259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7326259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27986674</v>
      </c>
      <c r="D25" s="29">
        <f>+D12+D24</f>
        <v>0</v>
      </c>
      <c r="E25" s="30">
        <f t="shared" si="2"/>
        <v>12000000</v>
      </c>
      <c r="F25" s="31">
        <f t="shared" si="2"/>
        <v>12000000</v>
      </c>
      <c r="G25" s="31">
        <f t="shared" si="2"/>
        <v>978429</v>
      </c>
      <c r="H25" s="31">
        <f t="shared" si="2"/>
        <v>1108423</v>
      </c>
      <c r="I25" s="31">
        <f t="shared" si="2"/>
        <v>963135</v>
      </c>
      <c r="J25" s="31">
        <f t="shared" si="2"/>
        <v>3049987</v>
      </c>
      <c r="K25" s="31">
        <f t="shared" si="2"/>
        <v>1255081</v>
      </c>
      <c r="L25" s="31">
        <f t="shared" si="2"/>
        <v>689031</v>
      </c>
      <c r="M25" s="31">
        <f t="shared" si="2"/>
        <v>1313264</v>
      </c>
      <c r="N25" s="31">
        <f t="shared" si="2"/>
        <v>3257376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6307363</v>
      </c>
      <c r="X25" s="31">
        <f t="shared" si="2"/>
        <v>6000000</v>
      </c>
      <c r="Y25" s="31">
        <f t="shared" si="2"/>
        <v>307363</v>
      </c>
      <c r="Z25" s="32">
        <f>+IF(X25&lt;&gt;0,+(Y25/X25)*100,0)</f>
        <v>5.1227166666666664</v>
      </c>
      <c r="AA25" s="33">
        <f>+AA12+AA24</f>
        <v>12000000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16244</v>
      </c>
      <c r="D30" s="18"/>
      <c r="E30" s="19">
        <v>176620</v>
      </c>
      <c r="F30" s="20">
        <v>176620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88312</v>
      </c>
      <c r="Y30" s="20">
        <v>-88312</v>
      </c>
      <c r="Z30" s="21">
        <v>-100</v>
      </c>
      <c r="AA30" s="22">
        <v>176620</v>
      </c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133506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149750</v>
      </c>
      <c r="D34" s="29">
        <f>SUM(D29:D33)</f>
        <v>0</v>
      </c>
      <c r="E34" s="30">
        <f t="shared" si="3"/>
        <v>176620</v>
      </c>
      <c r="F34" s="31">
        <f t="shared" si="3"/>
        <v>176620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88312</v>
      </c>
      <c r="Y34" s="31">
        <f t="shared" si="3"/>
        <v>-88312</v>
      </c>
      <c r="Z34" s="32">
        <f>+IF(X34&lt;&gt;0,+(Y34/X34)*100,0)</f>
        <v>-100</v>
      </c>
      <c r="AA34" s="33">
        <f>SUM(AA29:AA33)</f>
        <v>176620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149750</v>
      </c>
      <c r="D40" s="29">
        <f>+D34+D39</f>
        <v>0</v>
      </c>
      <c r="E40" s="30">
        <f t="shared" si="5"/>
        <v>176620</v>
      </c>
      <c r="F40" s="31">
        <f t="shared" si="5"/>
        <v>176620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88312</v>
      </c>
      <c r="Y40" s="31">
        <f t="shared" si="5"/>
        <v>-88312</v>
      </c>
      <c r="Z40" s="32">
        <f>+IF(X40&lt;&gt;0,+(Y40/X40)*100,0)</f>
        <v>-100</v>
      </c>
      <c r="AA40" s="33">
        <f>+AA34+AA39</f>
        <v>176620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27836924</v>
      </c>
      <c r="D42" s="43">
        <f>+D25-D40</f>
        <v>0</v>
      </c>
      <c r="E42" s="44">
        <f t="shared" si="6"/>
        <v>11823380</v>
      </c>
      <c r="F42" s="45">
        <f t="shared" si="6"/>
        <v>11823380</v>
      </c>
      <c r="G42" s="45">
        <f t="shared" si="6"/>
        <v>978429</v>
      </c>
      <c r="H42" s="45">
        <f t="shared" si="6"/>
        <v>1108423</v>
      </c>
      <c r="I42" s="45">
        <f t="shared" si="6"/>
        <v>963135</v>
      </c>
      <c r="J42" s="45">
        <f t="shared" si="6"/>
        <v>3049987</v>
      </c>
      <c r="K42" s="45">
        <f t="shared" si="6"/>
        <v>1255081</v>
      </c>
      <c r="L42" s="45">
        <f t="shared" si="6"/>
        <v>689031</v>
      </c>
      <c r="M42" s="45">
        <f t="shared" si="6"/>
        <v>1313264</v>
      </c>
      <c r="N42" s="45">
        <f t="shared" si="6"/>
        <v>3257376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6307363</v>
      </c>
      <c r="X42" s="45">
        <f t="shared" si="6"/>
        <v>5911688</v>
      </c>
      <c r="Y42" s="45">
        <f t="shared" si="6"/>
        <v>395675</v>
      </c>
      <c r="Z42" s="46">
        <f>+IF(X42&lt;&gt;0,+(Y42/X42)*100,0)</f>
        <v>6.693096794012134</v>
      </c>
      <c r="AA42" s="47">
        <f>+AA25-AA40</f>
        <v>11823380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428385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428385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428385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428385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158161</v>
      </c>
      <c r="D6" s="18"/>
      <c r="E6" s="19">
        <v>1092665</v>
      </c>
      <c r="F6" s="20">
        <v>1092665</v>
      </c>
      <c r="G6" s="20"/>
      <c r="H6" s="20">
        <v>-51482</v>
      </c>
      <c r="I6" s="20">
        <v>72513</v>
      </c>
      <c r="J6" s="20">
        <v>21031</v>
      </c>
      <c r="K6" s="20"/>
      <c r="L6" s="20">
        <v>17995</v>
      </c>
      <c r="M6" s="20">
        <v>-48711</v>
      </c>
      <c r="N6" s="20">
        <v>-30716</v>
      </c>
      <c r="O6" s="20"/>
      <c r="P6" s="20"/>
      <c r="Q6" s="20"/>
      <c r="R6" s="20"/>
      <c r="S6" s="20"/>
      <c r="T6" s="20"/>
      <c r="U6" s="20"/>
      <c r="V6" s="20"/>
      <c r="W6" s="20">
        <v>-9685</v>
      </c>
      <c r="X6" s="20">
        <v>546342</v>
      </c>
      <c r="Y6" s="20">
        <v>-556027</v>
      </c>
      <c r="Z6" s="21">
        <v>-101.77269915181333</v>
      </c>
      <c r="AA6" s="22">
        <v>1092665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852743</v>
      </c>
      <c r="F8" s="20">
        <v>852743</v>
      </c>
      <c r="G8" s="20">
        <v>6828</v>
      </c>
      <c r="H8" s="20">
        <v>15638</v>
      </c>
      <c r="I8" s="20"/>
      <c r="J8" s="20">
        <v>22466</v>
      </c>
      <c r="K8" s="20">
        <v>13068</v>
      </c>
      <c r="L8" s="20">
        <v>-297</v>
      </c>
      <c r="M8" s="20"/>
      <c r="N8" s="20">
        <v>12771</v>
      </c>
      <c r="O8" s="20"/>
      <c r="P8" s="20"/>
      <c r="Q8" s="20"/>
      <c r="R8" s="20"/>
      <c r="S8" s="20"/>
      <c r="T8" s="20"/>
      <c r="U8" s="20"/>
      <c r="V8" s="20"/>
      <c r="W8" s="20">
        <v>35237</v>
      </c>
      <c r="X8" s="20">
        <v>426372</v>
      </c>
      <c r="Y8" s="20">
        <v>-391135</v>
      </c>
      <c r="Z8" s="21">
        <v>-91.735620537934011</v>
      </c>
      <c r="AA8" s="22">
        <v>852743</v>
      </c>
    </row>
    <row r="9" spans="1:27" ht="13.5" x14ac:dyDescent="0.25">
      <c r="A9" s="23" t="s">
        <v>37</v>
      </c>
      <c r="B9" s="17" t="s">
        <v>32</v>
      </c>
      <c r="C9" s="18">
        <v>138945</v>
      </c>
      <c r="D9" s="18"/>
      <c r="E9" s="19"/>
      <c r="F9" s="20"/>
      <c r="G9" s="20">
        <v>-47560</v>
      </c>
      <c r="H9" s="20"/>
      <c r="I9" s="20">
        <v>118909</v>
      </c>
      <c r="J9" s="20">
        <v>71349</v>
      </c>
      <c r="K9" s="20">
        <v>-114646</v>
      </c>
      <c r="L9" s="20">
        <v>2447</v>
      </c>
      <c r="M9" s="20">
        <v>4590</v>
      </c>
      <c r="N9" s="20">
        <v>-107609</v>
      </c>
      <c r="O9" s="20"/>
      <c r="P9" s="20"/>
      <c r="Q9" s="20"/>
      <c r="R9" s="20"/>
      <c r="S9" s="20"/>
      <c r="T9" s="20"/>
      <c r="U9" s="20"/>
      <c r="V9" s="20"/>
      <c r="W9" s="20">
        <v>-36260</v>
      </c>
      <c r="X9" s="20"/>
      <c r="Y9" s="20">
        <v>-36260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/>
      <c r="P10" s="24"/>
      <c r="Q10" s="20"/>
      <c r="R10" s="24"/>
      <c r="S10" s="24"/>
      <c r="T10" s="20"/>
      <c r="U10" s="24"/>
      <c r="V10" s="24"/>
      <c r="W10" s="24">
        <v>-644</v>
      </c>
      <c r="X10" s="20"/>
      <c r="Y10" s="24">
        <v>-644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296361</v>
      </c>
      <c r="D12" s="29">
        <f>SUM(D6:D11)</f>
        <v>0</v>
      </c>
      <c r="E12" s="30">
        <f t="shared" si="0"/>
        <v>1945408</v>
      </c>
      <c r="F12" s="31">
        <f t="shared" si="0"/>
        <v>1945408</v>
      </c>
      <c r="G12" s="31">
        <f t="shared" si="0"/>
        <v>-40836</v>
      </c>
      <c r="H12" s="31">
        <f t="shared" si="0"/>
        <v>-35942</v>
      </c>
      <c r="I12" s="31">
        <f t="shared" si="0"/>
        <v>191331</v>
      </c>
      <c r="J12" s="31">
        <f t="shared" si="0"/>
        <v>114553</v>
      </c>
      <c r="K12" s="31">
        <f t="shared" si="0"/>
        <v>-101666</v>
      </c>
      <c r="L12" s="31">
        <f t="shared" si="0"/>
        <v>19982</v>
      </c>
      <c r="M12" s="31">
        <f t="shared" si="0"/>
        <v>-44221</v>
      </c>
      <c r="N12" s="31">
        <f t="shared" si="0"/>
        <v>-125905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-11352</v>
      </c>
      <c r="X12" s="31">
        <f t="shared" si="0"/>
        <v>972714</v>
      </c>
      <c r="Y12" s="31">
        <f t="shared" si="0"/>
        <v>-984066</v>
      </c>
      <c r="Z12" s="32">
        <f>+IF(X12&lt;&gt;0,+(Y12/X12)*100,0)</f>
        <v>-101.16704396153442</v>
      </c>
      <c r="AA12" s="33">
        <f>SUM(AA6:AA11)</f>
        <v>1945408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-551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1348168</v>
      </c>
      <c r="D19" s="18"/>
      <c r="E19" s="19">
        <v>-504888</v>
      </c>
      <c r="F19" s="20">
        <v>-504888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-252444</v>
      </c>
      <c r="Y19" s="20">
        <v>252444</v>
      </c>
      <c r="Z19" s="21">
        <v>-100</v>
      </c>
      <c r="AA19" s="22">
        <v>-504888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1347617</v>
      </c>
      <c r="D24" s="29">
        <f>SUM(D15:D23)</f>
        <v>0</v>
      </c>
      <c r="E24" s="36">
        <f t="shared" si="1"/>
        <v>-504888</v>
      </c>
      <c r="F24" s="37">
        <f t="shared" si="1"/>
        <v>-504888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-252444</v>
      </c>
      <c r="Y24" s="37">
        <f t="shared" si="1"/>
        <v>252444</v>
      </c>
      <c r="Z24" s="38">
        <f>+IF(X24&lt;&gt;0,+(Y24/X24)*100,0)</f>
        <v>-100</v>
      </c>
      <c r="AA24" s="39">
        <f>SUM(AA15:AA23)</f>
        <v>-504888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1643978</v>
      </c>
      <c r="D25" s="29">
        <f>+D12+D24</f>
        <v>0</v>
      </c>
      <c r="E25" s="30">
        <f t="shared" si="2"/>
        <v>1440520</v>
      </c>
      <c r="F25" s="31">
        <f t="shared" si="2"/>
        <v>1440520</v>
      </c>
      <c r="G25" s="31">
        <f t="shared" si="2"/>
        <v>-40836</v>
      </c>
      <c r="H25" s="31">
        <f t="shared" si="2"/>
        <v>-35942</v>
      </c>
      <c r="I25" s="31">
        <f t="shared" si="2"/>
        <v>191331</v>
      </c>
      <c r="J25" s="31">
        <f t="shared" si="2"/>
        <v>114553</v>
      </c>
      <c r="K25" s="31">
        <f t="shared" si="2"/>
        <v>-101666</v>
      </c>
      <c r="L25" s="31">
        <f t="shared" si="2"/>
        <v>19982</v>
      </c>
      <c r="M25" s="31">
        <f t="shared" si="2"/>
        <v>-44221</v>
      </c>
      <c r="N25" s="31">
        <f t="shared" si="2"/>
        <v>-125905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-11352</v>
      </c>
      <c r="X25" s="31">
        <f t="shared" si="2"/>
        <v>720270</v>
      </c>
      <c r="Y25" s="31">
        <f t="shared" si="2"/>
        <v>-731622</v>
      </c>
      <c r="Z25" s="32">
        <f>+IF(X25&lt;&gt;0,+(Y25/X25)*100,0)</f>
        <v>-101.57607563830231</v>
      </c>
      <c r="AA25" s="33">
        <f>+AA12+AA24</f>
        <v>1440520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329763</v>
      </c>
      <c r="D32" s="18"/>
      <c r="E32" s="19">
        <v>542044</v>
      </c>
      <c r="F32" s="20">
        <v>542044</v>
      </c>
      <c r="G32" s="20">
        <v>-1173454</v>
      </c>
      <c r="H32" s="20">
        <v>-48773</v>
      </c>
      <c r="I32" s="20">
        <v>-67729</v>
      </c>
      <c r="J32" s="20">
        <v>-1289956</v>
      </c>
      <c r="K32" s="20">
        <v>670</v>
      </c>
      <c r="L32" s="20">
        <v>120855</v>
      </c>
      <c r="M32" s="20">
        <v>36476</v>
      </c>
      <c r="N32" s="20">
        <v>158001</v>
      </c>
      <c r="O32" s="20"/>
      <c r="P32" s="20"/>
      <c r="Q32" s="20"/>
      <c r="R32" s="20"/>
      <c r="S32" s="20"/>
      <c r="T32" s="20"/>
      <c r="U32" s="20"/>
      <c r="V32" s="20"/>
      <c r="W32" s="20">
        <v>-1131955</v>
      </c>
      <c r="X32" s="20">
        <v>271032</v>
      </c>
      <c r="Y32" s="20">
        <v>-1402987</v>
      </c>
      <c r="Z32" s="21">
        <v>-517.64625579267397</v>
      </c>
      <c r="AA32" s="22">
        <v>542044</v>
      </c>
    </row>
    <row r="33" spans="1:27" ht="13.5" x14ac:dyDescent="0.25">
      <c r="A33" s="23" t="s">
        <v>59</v>
      </c>
      <c r="B33" s="17" t="s">
        <v>32</v>
      </c>
      <c r="C33" s="18">
        <v>620189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949952</v>
      </c>
      <c r="D34" s="29">
        <f>SUM(D29:D33)</f>
        <v>0</v>
      </c>
      <c r="E34" s="30">
        <f t="shared" si="3"/>
        <v>542044</v>
      </c>
      <c r="F34" s="31">
        <f t="shared" si="3"/>
        <v>542044</v>
      </c>
      <c r="G34" s="31">
        <f t="shared" si="3"/>
        <v>-1173454</v>
      </c>
      <c r="H34" s="31">
        <f t="shared" si="3"/>
        <v>-48773</v>
      </c>
      <c r="I34" s="31">
        <f t="shared" si="3"/>
        <v>-67729</v>
      </c>
      <c r="J34" s="31">
        <f t="shared" si="3"/>
        <v>-1289956</v>
      </c>
      <c r="K34" s="31">
        <f t="shared" si="3"/>
        <v>670</v>
      </c>
      <c r="L34" s="31">
        <f t="shared" si="3"/>
        <v>120855</v>
      </c>
      <c r="M34" s="31">
        <f t="shared" si="3"/>
        <v>36476</v>
      </c>
      <c r="N34" s="31">
        <f t="shared" si="3"/>
        <v>158001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-1131955</v>
      </c>
      <c r="X34" s="31">
        <f t="shared" si="3"/>
        <v>271032</v>
      </c>
      <c r="Y34" s="31">
        <f t="shared" si="3"/>
        <v>-1402987</v>
      </c>
      <c r="Z34" s="32">
        <f>+IF(X34&lt;&gt;0,+(Y34/X34)*100,0)</f>
        <v>-517.64625579267397</v>
      </c>
      <c r="AA34" s="33">
        <f>SUM(AA29:AA33)</f>
        <v>542044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949952</v>
      </c>
      <c r="D40" s="29">
        <f>+D34+D39</f>
        <v>0</v>
      </c>
      <c r="E40" s="30">
        <f t="shared" si="5"/>
        <v>542044</v>
      </c>
      <c r="F40" s="31">
        <f t="shared" si="5"/>
        <v>542044</v>
      </c>
      <c r="G40" s="31">
        <f t="shared" si="5"/>
        <v>-1173454</v>
      </c>
      <c r="H40" s="31">
        <f t="shared" si="5"/>
        <v>-48773</v>
      </c>
      <c r="I40" s="31">
        <f t="shared" si="5"/>
        <v>-67729</v>
      </c>
      <c r="J40" s="31">
        <f t="shared" si="5"/>
        <v>-1289956</v>
      </c>
      <c r="K40" s="31">
        <f t="shared" si="5"/>
        <v>670</v>
      </c>
      <c r="L40" s="31">
        <f t="shared" si="5"/>
        <v>120855</v>
      </c>
      <c r="M40" s="31">
        <f t="shared" si="5"/>
        <v>36476</v>
      </c>
      <c r="N40" s="31">
        <f t="shared" si="5"/>
        <v>158001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-1131955</v>
      </c>
      <c r="X40" s="31">
        <f t="shared" si="5"/>
        <v>271032</v>
      </c>
      <c r="Y40" s="31">
        <f t="shared" si="5"/>
        <v>-1402987</v>
      </c>
      <c r="Z40" s="32">
        <f>+IF(X40&lt;&gt;0,+(Y40/X40)*100,0)</f>
        <v>-517.64625579267397</v>
      </c>
      <c r="AA40" s="33">
        <f>+AA34+AA39</f>
        <v>542044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694026</v>
      </c>
      <c r="D42" s="43">
        <f>+D25-D40</f>
        <v>0</v>
      </c>
      <c r="E42" s="44">
        <f t="shared" si="6"/>
        <v>898476</v>
      </c>
      <c r="F42" s="45">
        <f t="shared" si="6"/>
        <v>898476</v>
      </c>
      <c r="G42" s="45">
        <f t="shared" si="6"/>
        <v>1132618</v>
      </c>
      <c r="H42" s="45">
        <f t="shared" si="6"/>
        <v>12831</v>
      </c>
      <c r="I42" s="45">
        <f t="shared" si="6"/>
        <v>259060</v>
      </c>
      <c r="J42" s="45">
        <f t="shared" si="6"/>
        <v>1404509</v>
      </c>
      <c r="K42" s="45">
        <f t="shared" si="6"/>
        <v>-102336</v>
      </c>
      <c r="L42" s="45">
        <f t="shared" si="6"/>
        <v>-100873</v>
      </c>
      <c r="M42" s="45">
        <f t="shared" si="6"/>
        <v>-80697</v>
      </c>
      <c r="N42" s="45">
        <f t="shared" si="6"/>
        <v>-283906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1120603</v>
      </c>
      <c r="X42" s="45">
        <f t="shared" si="6"/>
        <v>449238</v>
      </c>
      <c r="Y42" s="45">
        <f t="shared" si="6"/>
        <v>671365</v>
      </c>
      <c r="Z42" s="46">
        <f>+IF(X42&lt;&gt;0,+(Y42/X42)*100,0)</f>
        <v>149.44528290126837</v>
      </c>
      <c r="AA42" s="47">
        <f>+AA25-AA40</f>
        <v>898476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-766843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-766843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-121676</v>
      </c>
      <c r="D6" s="18"/>
      <c r="E6" s="19"/>
      <c r="F6" s="20"/>
      <c r="G6" s="20">
        <v>-1975</v>
      </c>
      <c r="H6" s="20">
        <v>-15105</v>
      </c>
      <c r="I6" s="20">
        <v>-28433</v>
      </c>
      <c r="J6" s="20">
        <v>-45513</v>
      </c>
      <c r="K6" s="20"/>
      <c r="L6" s="20">
        <v>-10460</v>
      </c>
      <c r="M6" s="20">
        <v>16</v>
      </c>
      <c r="N6" s="20">
        <v>-10444</v>
      </c>
      <c r="O6" s="20"/>
      <c r="P6" s="20"/>
      <c r="Q6" s="20"/>
      <c r="R6" s="20"/>
      <c r="S6" s="20"/>
      <c r="T6" s="20"/>
      <c r="U6" s="20"/>
      <c r="V6" s="20"/>
      <c r="W6" s="20">
        <v>-55957</v>
      </c>
      <c r="X6" s="20"/>
      <c r="Y6" s="20">
        <v>-55957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34216361</v>
      </c>
      <c r="D8" s="18"/>
      <c r="E8" s="19"/>
      <c r="F8" s="20"/>
      <c r="G8" s="20">
        <v>2991918</v>
      </c>
      <c r="H8" s="20">
        <v>3443308</v>
      </c>
      <c r="I8" s="20">
        <v>3038461</v>
      </c>
      <c r="J8" s="20">
        <v>9473687</v>
      </c>
      <c r="K8" s="20">
        <v>3011302</v>
      </c>
      <c r="L8" s="20">
        <v>2636349</v>
      </c>
      <c r="M8" s="20">
        <v>3041560</v>
      </c>
      <c r="N8" s="20">
        <v>8689211</v>
      </c>
      <c r="O8" s="20"/>
      <c r="P8" s="20"/>
      <c r="Q8" s="20"/>
      <c r="R8" s="20"/>
      <c r="S8" s="20"/>
      <c r="T8" s="20"/>
      <c r="U8" s="20"/>
      <c r="V8" s="20"/>
      <c r="W8" s="20">
        <v>18162898</v>
      </c>
      <c r="X8" s="20"/>
      <c r="Y8" s="20">
        <v>18162898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-9580985</v>
      </c>
      <c r="D9" s="18"/>
      <c r="E9" s="19"/>
      <c r="F9" s="20"/>
      <c r="G9" s="20">
        <v>-780653</v>
      </c>
      <c r="H9" s="20">
        <v>-731220</v>
      </c>
      <c r="I9" s="20">
        <v>-774052</v>
      </c>
      <c r="J9" s="20">
        <v>-2285925</v>
      </c>
      <c r="K9" s="20">
        <v>-766710</v>
      </c>
      <c r="L9" s="20">
        <v>-1057465</v>
      </c>
      <c r="M9" s="20">
        <v>-657320</v>
      </c>
      <c r="N9" s="20">
        <v>-2481495</v>
      </c>
      <c r="O9" s="20"/>
      <c r="P9" s="20"/>
      <c r="Q9" s="20"/>
      <c r="R9" s="20"/>
      <c r="S9" s="20"/>
      <c r="T9" s="20"/>
      <c r="U9" s="20"/>
      <c r="V9" s="20"/>
      <c r="W9" s="20">
        <v>-4767420</v>
      </c>
      <c r="X9" s="20"/>
      <c r="Y9" s="20">
        <v>-4767420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-186996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24326704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2209290</v>
      </c>
      <c r="H12" s="31">
        <f t="shared" si="0"/>
        <v>2696983</v>
      </c>
      <c r="I12" s="31">
        <f t="shared" si="0"/>
        <v>2235976</v>
      </c>
      <c r="J12" s="31">
        <f t="shared" si="0"/>
        <v>7142249</v>
      </c>
      <c r="K12" s="31">
        <f t="shared" si="0"/>
        <v>2244592</v>
      </c>
      <c r="L12" s="31">
        <f t="shared" si="0"/>
        <v>1568424</v>
      </c>
      <c r="M12" s="31">
        <f t="shared" si="0"/>
        <v>2384256</v>
      </c>
      <c r="N12" s="31">
        <f t="shared" si="0"/>
        <v>6197272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13339521</v>
      </c>
      <c r="X12" s="31">
        <f t="shared" si="0"/>
        <v>0</v>
      </c>
      <c r="Y12" s="31">
        <f t="shared" si="0"/>
        <v>13339521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24326704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2209290</v>
      </c>
      <c r="H25" s="31">
        <f t="shared" si="2"/>
        <v>2696983</v>
      </c>
      <c r="I25" s="31">
        <f t="shared" si="2"/>
        <v>2235976</v>
      </c>
      <c r="J25" s="31">
        <f t="shared" si="2"/>
        <v>7142249</v>
      </c>
      <c r="K25" s="31">
        <f t="shared" si="2"/>
        <v>2244592</v>
      </c>
      <c r="L25" s="31">
        <f t="shared" si="2"/>
        <v>1568424</v>
      </c>
      <c r="M25" s="31">
        <f t="shared" si="2"/>
        <v>2384256</v>
      </c>
      <c r="N25" s="31">
        <f t="shared" si="2"/>
        <v>6197272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13339521</v>
      </c>
      <c r="X25" s="31">
        <f t="shared" si="2"/>
        <v>0</v>
      </c>
      <c r="Y25" s="31">
        <f t="shared" si="2"/>
        <v>13339521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3181167</v>
      </c>
      <c r="D32" s="18"/>
      <c r="E32" s="19"/>
      <c r="F32" s="20"/>
      <c r="G32" s="20">
        <v>230129</v>
      </c>
      <c r="H32" s="20">
        <v>208727</v>
      </c>
      <c r="I32" s="20">
        <v>496822</v>
      </c>
      <c r="J32" s="20">
        <v>935678</v>
      </c>
      <c r="K32" s="20">
        <v>239544</v>
      </c>
      <c r="L32" s="20">
        <v>248585</v>
      </c>
      <c r="M32" s="20">
        <v>300497</v>
      </c>
      <c r="N32" s="20">
        <v>788626</v>
      </c>
      <c r="O32" s="20"/>
      <c r="P32" s="20"/>
      <c r="Q32" s="20"/>
      <c r="R32" s="20"/>
      <c r="S32" s="20"/>
      <c r="T32" s="20"/>
      <c r="U32" s="20"/>
      <c r="V32" s="20"/>
      <c r="W32" s="20">
        <v>1724304</v>
      </c>
      <c r="X32" s="20"/>
      <c r="Y32" s="20">
        <v>1724304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3181167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230129</v>
      </c>
      <c r="H34" s="31">
        <f t="shared" si="3"/>
        <v>208727</v>
      </c>
      <c r="I34" s="31">
        <f t="shared" si="3"/>
        <v>496822</v>
      </c>
      <c r="J34" s="31">
        <f t="shared" si="3"/>
        <v>935678</v>
      </c>
      <c r="K34" s="31">
        <f t="shared" si="3"/>
        <v>239544</v>
      </c>
      <c r="L34" s="31">
        <f t="shared" si="3"/>
        <v>248585</v>
      </c>
      <c r="M34" s="31">
        <f t="shared" si="3"/>
        <v>300497</v>
      </c>
      <c r="N34" s="31">
        <f t="shared" si="3"/>
        <v>788626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1724304</v>
      </c>
      <c r="X34" s="31">
        <f t="shared" si="3"/>
        <v>0</v>
      </c>
      <c r="Y34" s="31">
        <f t="shared" si="3"/>
        <v>1724304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3181167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230129</v>
      </c>
      <c r="H40" s="31">
        <f t="shared" si="5"/>
        <v>208727</v>
      </c>
      <c r="I40" s="31">
        <f t="shared" si="5"/>
        <v>496822</v>
      </c>
      <c r="J40" s="31">
        <f t="shared" si="5"/>
        <v>935678</v>
      </c>
      <c r="K40" s="31">
        <f t="shared" si="5"/>
        <v>239544</v>
      </c>
      <c r="L40" s="31">
        <f t="shared" si="5"/>
        <v>248585</v>
      </c>
      <c r="M40" s="31">
        <f t="shared" si="5"/>
        <v>300497</v>
      </c>
      <c r="N40" s="31">
        <f t="shared" si="5"/>
        <v>788626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1724304</v>
      </c>
      <c r="X40" s="31">
        <f t="shared" si="5"/>
        <v>0</v>
      </c>
      <c r="Y40" s="31">
        <f t="shared" si="5"/>
        <v>1724304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21145537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1979161</v>
      </c>
      <c r="H42" s="45">
        <f t="shared" si="6"/>
        <v>2488256</v>
      </c>
      <c r="I42" s="45">
        <f t="shared" si="6"/>
        <v>1739154</v>
      </c>
      <c r="J42" s="45">
        <f t="shared" si="6"/>
        <v>6206571</v>
      </c>
      <c r="K42" s="45">
        <f t="shared" si="6"/>
        <v>2005048</v>
      </c>
      <c r="L42" s="45">
        <f t="shared" si="6"/>
        <v>1319839</v>
      </c>
      <c r="M42" s="45">
        <f t="shared" si="6"/>
        <v>2083759</v>
      </c>
      <c r="N42" s="45">
        <f t="shared" si="6"/>
        <v>5408646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11615217</v>
      </c>
      <c r="X42" s="45">
        <f t="shared" si="6"/>
        <v>0</v>
      </c>
      <c r="Y42" s="45">
        <f t="shared" si="6"/>
        <v>11615217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3358081</v>
      </c>
      <c r="D8" s="18"/>
      <c r="E8" s="19"/>
      <c r="F8" s="20"/>
      <c r="G8" s="20"/>
      <c r="H8" s="20">
        <v>63442</v>
      </c>
      <c r="I8" s="20">
        <v>63065</v>
      </c>
      <c r="J8" s="20">
        <v>126507</v>
      </c>
      <c r="K8" s="20">
        <v>38523</v>
      </c>
      <c r="L8" s="20">
        <v>65361</v>
      </c>
      <c r="M8" s="20">
        <v>66200</v>
      </c>
      <c r="N8" s="20">
        <v>170084</v>
      </c>
      <c r="O8" s="20"/>
      <c r="P8" s="20"/>
      <c r="Q8" s="20"/>
      <c r="R8" s="20"/>
      <c r="S8" s="20"/>
      <c r="T8" s="20"/>
      <c r="U8" s="20"/>
      <c r="V8" s="20"/>
      <c r="W8" s="20">
        <v>296591</v>
      </c>
      <c r="X8" s="20"/>
      <c r="Y8" s="20">
        <v>296591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3358081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63442</v>
      </c>
      <c r="I12" s="31">
        <f t="shared" si="0"/>
        <v>63065</v>
      </c>
      <c r="J12" s="31">
        <f t="shared" si="0"/>
        <v>126507</v>
      </c>
      <c r="K12" s="31">
        <f t="shared" si="0"/>
        <v>38523</v>
      </c>
      <c r="L12" s="31">
        <f t="shared" si="0"/>
        <v>65361</v>
      </c>
      <c r="M12" s="31">
        <f t="shared" si="0"/>
        <v>66200</v>
      </c>
      <c r="N12" s="31">
        <f t="shared" si="0"/>
        <v>170084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296591</v>
      </c>
      <c r="X12" s="31">
        <f t="shared" si="0"/>
        <v>0</v>
      </c>
      <c r="Y12" s="31">
        <f t="shared" si="0"/>
        <v>296591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789758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789758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4147839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63442</v>
      </c>
      <c r="I25" s="31">
        <f t="shared" si="2"/>
        <v>63065</v>
      </c>
      <c r="J25" s="31">
        <f t="shared" si="2"/>
        <v>126507</v>
      </c>
      <c r="K25" s="31">
        <f t="shared" si="2"/>
        <v>38523</v>
      </c>
      <c r="L25" s="31">
        <f t="shared" si="2"/>
        <v>65361</v>
      </c>
      <c r="M25" s="31">
        <f t="shared" si="2"/>
        <v>66200</v>
      </c>
      <c r="N25" s="31">
        <f t="shared" si="2"/>
        <v>170084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296591</v>
      </c>
      <c r="X25" s="31">
        <f t="shared" si="2"/>
        <v>0</v>
      </c>
      <c r="Y25" s="31">
        <f t="shared" si="2"/>
        <v>296591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4147839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63442</v>
      </c>
      <c r="I42" s="45">
        <f t="shared" si="6"/>
        <v>63065</v>
      </c>
      <c r="J42" s="45">
        <f t="shared" si="6"/>
        <v>126507</v>
      </c>
      <c r="K42" s="45">
        <f t="shared" si="6"/>
        <v>38523</v>
      </c>
      <c r="L42" s="45">
        <f t="shared" si="6"/>
        <v>65361</v>
      </c>
      <c r="M42" s="45">
        <f t="shared" si="6"/>
        <v>66200</v>
      </c>
      <c r="N42" s="45">
        <f t="shared" si="6"/>
        <v>170084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296591</v>
      </c>
      <c r="X42" s="45">
        <f t="shared" si="6"/>
        <v>0</v>
      </c>
      <c r="Y42" s="45">
        <f t="shared" si="6"/>
        <v>296591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5947464</v>
      </c>
      <c r="F6" s="20">
        <v>5947464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2973732</v>
      </c>
      <c r="Y6" s="20">
        <v>-2973732</v>
      </c>
      <c r="Z6" s="21">
        <v>-100</v>
      </c>
      <c r="AA6" s="22">
        <v>5947464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-8523542</v>
      </c>
      <c r="D8" s="18"/>
      <c r="E8" s="19">
        <v>589980</v>
      </c>
      <c r="F8" s="20">
        <v>589980</v>
      </c>
      <c r="G8" s="20"/>
      <c r="H8" s="20">
        <v>-5455</v>
      </c>
      <c r="I8" s="20"/>
      <c r="J8" s="20">
        <v>-5455</v>
      </c>
      <c r="K8" s="20">
        <v>-11918</v>
      </c>
      <c r="L8" s="20">
        <v>-31480</v>
      </c>
      <c r="M8" s="20"/>
      <c r="N8" s="20">
        <v>-43398</v>
      </c>
      <c r="O8" s="20"/>
      <c r="P8" s="20"/>
      <c r="Q8" s="20"/>
      <c r="R8" s="20"/>
      <c r="S8" s="20"/>
      <c r="T8" s="20"/>
      <c r="U8" s="20"/>
      <c r="V8" s="20"/>
      <c r="W8" s="20">
        <v>-48853</v>
      </c>
      <c r="X8" s="20">
        <v>294990</v>
      </c>
      <c r="Y8" s="20">
        <v>-343843</v>
      </c>
      <c r="Z8" s="21">
        <v>-116.56090036950405</v>
      </c>
      <c r="AA8" s="22">
        <v>589980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>
        <v>-1</v>
      </c>
      <c r="M9" s="20">
        <v>1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-8523542</v>
      </c>
      <c r="D12" s="29">
        <f>SUM(D6:D11)</f>
        <v>0</v>
      </c>
      <c r="E12" s="30">
        <f t="shared" si="0"/>
        <v>6537478</v>
      </c>
      <c r="F12" s="31">
        <f t="shared" si="0"/>
        <v>6537478</v>
      </c>
      <c r="G12" s="31">
        <f t="shared" si="0"/>
        <v>0</v>
      </c>
      <c r="H12" s="31">
        <f t="shared" si="0"/>
        <v>-5455</v>
      </c>
      <c r="I12" s="31">
        <f t="shared" si="0"/>
        <v>0</v>
      </c>
      <c r="J12" s="31">
        <f t="shared" si="0"/>
        <v>-5455</v>
      </c>
      <c r="K12" s="31">
        <f t="shared" si="0"/>
        <v>-11918</v>
      </c>
      <c r="L12" s="31">
        <f t="shared" si="0"/>
        <v>-31481</v>
      </c>
      <c r="M12" s="31">
        <f t="shared" si="0"/>
        <v>1</v>
      </c>
      <c r="N12" s="31">
        <f t="shared" si="0"/>
        <v>-43398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-48853</v>
      </c>
      <c r="X12" s="31">
        <f t="shared" si="0"/>
        <v>3268738</v>
      </c>
      <c r="Y12" s="31">
        <f t="shared" si="0"/>
        <v>-3317591</v>
      </c>
      <c r="Z12" s="32">
        <f>+IF(X12&lt;&gt;0,+(Y12/X12)*100,0)</f>
        <v>-101.49455233181735</v>
      </c>
      <c r="AA12" s="33">
        <f>SUM(AA6:AA11)</f>
        <v>6537478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-1272313</v>
      </c>
      <c r="D19" s="18"/>
      <c r="E19" s="19">
        <v>700000</v>
      </c>
      <c r="F19" s="20">
        <v>700000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350008</v>
      </c>
      <c r="Y19" s="20">
        <v>-350008</v>
      </c>
      <c r="Z19" s="21">
        <v>-100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-1272313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350008</v>
      </c>
      <c r="Y24" s="37">
        <f t="shared" si="1"/>
        <v>-350008</v>
      </c>
      <c r="Z24" s="38">
        <f>+IF(X24&lt;&gt;0,+(Y24/X24)*100,0)</f>
        <v>-100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-9795855</v>
      </c>
      <c r="D25" s="29">
        <f>+D12+D24</f>
        <v>0</v>
      </c>
      <c r="E25" s="30">
        <f t="shared" si="2"/>
        <v>7237478</v>
      </c>
      <c r="F25" s="31">
        <f t="shared" si="2"/>
        <v>7237478</v>
      </c>
      <c r="G25" s="31">
        <f t="shared" si="2"/>
        <v>0</v>
      </c>
      <c r="H25" s="31">
        <f t="shared" si="2"/>
        <v>-5455</v>
      </c>
      <c r="I25" s="31">
        <f t="shared" si="2"/>
        <v>0</v>
      </c>
      <c r="J25" s="31">
        <f t="shared" si="2"/>
        <v>-5455</v>
      </c>
      <c r="K25" s="31">
        <f t="shared" si="2"/>
        <v>-11918</v>
      </c>
      <c r="L25" s="31">
        <f t="shared" si="2"/>
        <v>-31481</v>
      </c>
      <c r="M25" s="31">
        <f t="shared" si="2"/>
        <v>1</v>
      </c>
      <c r="N25" s="31">
        <f t="shared" si="2"/>
        <v>-43398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-48853</v>
      </c>
      <c r="X25" s="31">
        <f t="shared" si="2"/>
        <v>3618746</v>
      </c>
      <c r="Y25" s="31">
        <f t="shared" si="2"/>
        <v>-3667599</v>
      </c>
      <c r="Z25" s="32">
        <f>+IF(X25&lt;&gt;0,+(Y25/X25)*100,0)</f>
        <v>-101.34999803799438</v>
      </c>
      <c r="AA25" s="33">
        <f>+AA12+AA24</f>
        <v>7237478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780816</v>
      </c>
      <c r="D32" s="18"/>
      <c r="E32" s="19">
        <v>144473</v>
      </c>
      <c r="F32" s="20">
        <v>144473</v>
      </c>
      <c r="G32" s="20">
        <v>2257</v>
      </c>
      <c r="H32" s="20">
        <v>1167</v>
      </c>
      <c r="I32" s="20">
        <v>280129</v>
      </c>
      <c r="J32" s="20">
        <v>283553</v>
      </c>
      <c r="K32" s="20">
        <v>295662</v>
      </c>
      <c r="L32" s="20">
        <v>1054434</v>
      </c>
      <c r="M32" s="20">
        <v>321909</v>
      </c>
      <c r="N32" s="20">
        <v>1672005</v>
      </c>
      <c r="O32" s="20"/>
      <c r="P32" s="20"/>
      <c r="Q32" s="20"/>
      <c r="R32" s="20"/>
      <c r="S32" s="20"/>
      <c r="T32" s="20"/>
      <c r="U32" s="20"/>
      <c r="V32" s="20"/>
      <c r="W32" s="20">
        <v>1955558</v>
      </c>
      <c r="X32" s="20">
        <v>72257</v>
      </c>
      <c r="Y32" s="20">
        <v>1883301</v>
      </c>
      <c r="Z32" s="21">
        <v>2606.3924602460661</v>
      </c>
      <c r="AA32" s="22">
        <v>144473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780816</v>
      </c>
      <c r="D34" s="29">
        <f>SUM(D29:D33)</f>
        <v>0</v>
      </c>
      <c r="E34" s="30">
        <f t="shared" si="3"/>
        <v>144473</v>
      </c>
      <c r="F34" s="31">
        <f t="shared" si="3"/>
        <v>144473</v>
      </c>
      <c r="G34" s="31">
        <f t="shared" si="3"/>
        <v>2257</v>
      </c>
      <c r="H34" s="31">
        <f t="shared" si="3"/>
        <v>1167</v>
      </c>
      <c r="I34" s="31">
        <f t="shared" si="3"/>
        <v>280129</v>
      </c>
      <c r="J34" s="31">
        <f t="shared" si="3"/>
        <v>283553</v>
      </c>
      <c r="K34" s="31">
        <f t="shared" si="3"/>
        <v>295662</v>
      </c>
      <c r="L34" s="31">
        <f t="shared" si="3"/>
        <v>1054434</v>
      </c>
      <c r="M34" s="31">
        <f t="shared" si="3"/>
        <v>321909</v>
      </c>
      <c r="N34" s="31">
        <f t="shared" si="3"/>
        <v>1672005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1955558</v>
      </c>
      <c r="X34" s="31">
        <f t="shared" si="3"/>
        <v>72257</v>
      </c>
      <c r="Y34" s="31">
        <f t="shared" si="3"/>
        <v>1883301</v>
      </c>
      <c r="Z34" s="32">
        <f>+IF(X34&lt;&gt;0,+(Y34/X34)*100,0)</f>
        <v>2606.3924602460661</v>
      </c>
      <c r="AA34" s="33">
        <f>SUM(AA29:AA33)</f>
        <v>144473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780816</v>
      </c>
      <c r="D40" s="29">
        <f>+D34+D39</f>
        <v>0</v>
      </c>
      <c r="E40" s="30">
        <f t="shared" si="5"/>
        <v>144473</v>
      </c>
      <c r="F40" s="31">
        <f t="shared" si="5"/>
        <v>144473</v>
      </c>
      <c r="G40" s="31">
        <f t="shared" si="5"/>
        <v>2257</v>
      </c>
      <c r="H40" s="31">
        <f t="shared" si="5"/>
        <v>1167</v>
      </c>
      <c r="I40" s="31">
        <f t="shared" si="5"/>
        <v>280129</v>
      </c>
      <c r="J40" s="31">
        <f t="shared" si="5"/>
        <v>283553</v>
      </c>
      <c r="K40" s="31">
        <f t="shared" si="5"/>
        <v>295662</v>
      </c>
      <c r="L40" s="31">
        <f t="shared" si="5"/>
        <v>1054434</v>
      </c>
      <c r="M40" s="31">
        <f t="shared" si="5"/>
        <v>321909</v>
      </c>
      <c r="N40" s="31">
        <f t="shared" si="5"/>
        <v>1672005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1955558</v>
      </c>
      <c r="X40" s="31">
        <f t="shared" si="5"/>
        <v>72257</v>
      </c>
      <c r="Y40" s="31">
        <f t="shared" si="5"/>
        <v>1883301</v>
      </c>
      <c r="Z40" s="32">
        <f>+IF(X40&lt;&gt;0,+(Y40/X40)*100,0)</f>
        <v>2606.3924602460661</v>
      </c>
      <c r="AA40" s="33">
        <f>+AA34+AA39</f>
        <v>144473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-10576671</v>
      </c>
      <c r="D42" s="43">
        <f>+D25-D40</f>
        <v>0</v>
      </c>
      <c r="E42" s="44">
        <f t="shared" si="6"/>
        <v>7093005</v>
      </c>
      <c r="F42" s="45">
        <f t="shared" si="6"/>
        <v>7093005</v>
      </c>
      <c r="G42" s="45">
        <f t="shared" si="6"/>
        <v>-2257</v>
      </c>
      <c r="H42" s="45">
        <f t="shared" si="6"/>
        <v>-6622</v>
      </c>
      <c r="I42" s="45">
        <f t="shared" si="6"/>
        <v>-280129</v>
      </c>
      <c r="J42" s="45">
        <f t="shared" si="6"/>
        <v>-289008</v>
      </c>
      <c r="K42" s="45">
        <f t="shared" si="6"/>
        <v>-307580</v>
      </c>
      <c r="L42" s="45">
        <f t="shared" si="6"/>
        <v>-1085915</v>
      </c>
      <c r="M42" s="45">
        <f t="shared" si="6"/>
        <v>-321908</v>
      </c>
      <c r="N42" s="45">
        <f t="shared" si="6"/>
        <v>-1715403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-2004411</v>
      </c>
      <c r="X42" s="45">
        <f t="shared" si="6"/>
        <v>3546489</v>
      </c>
      <c r="Y42" s="45">
        <f t="shared" si="6"/>
        <v>-5550900</v>
      </c>
      <c r="Z42" s="46">
        <f>+IF(X42&lt;&gt;0,+(Y42/X42)*100,0)</f>
        <v>-156.51817896516809</v>
      </c>
      <c r="AA42" s="47">
        <f>+AA25-AA40</f>
        <v>7093005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-6169866</v>
      </c>
      <c r="D45" s="18"/>
      <c r="E45" s="19">
        <v>1</v>
      </c>
      <c r="F45" s="20">
        <v>1</v>
      </c>
      <c r="G45" s="20"/>
      <c r="H45" s="20">
        <v>-8269</v>
      </c>
      <c r="I45" s="20">
        <v>-69963</v>
      </c>
      <c r="J45" s="20">
        <v>-78232</v>
      </c>
      <c r="K45" s="20">
        <v>-3291</v>
      </c>
      <c r="L45" s="20">
        <v>-374</v>
      </c>
      <c r="M45" s="20"/>
      <c r="N45" s="20">
        <v>-3665</v>
      </c>
      <c r="O45" s="20"/>
      <c r="P45" s="20"/>
      <c r="Q45" s="20"/>
      <c r="R45" s="20"/>
      <c r="S45" s="20"/>
      <c r="T45" s="20"/>
      <c r="U45" s="20"/>
      <c r="V45" s="20"/>
      <c r="W45" s="20">
        <v>-81897</v>
      </c>
      <c r="X45" s="20">
        <v>1</v>
      </c>
      <c r="Y45" s="20">
        <v>-81898</v>
      </c>
      <c r="Z45" s="48">
        <v>-8189800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-6169866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-8269</v>
      </c>
      <c r="I48" s="53">
        <f t="shared" si="7"/>
        <v>-69963</v>
      </c>
      <c r="J48" s="53">
        <f t="shared" si="7"/>
        <v>-78232</v>
      </c>
      <c r="K48" s="53">
        <f t="shared" si="7"/>
        <v>-3291</v>
      </c>
      <c r="L48" s="53">
        <f t="shared" si="7"/>
        <v>-374</v>
      </c>
      <c r="M48" s="53">
        <f t="shared" si="7"/>
        <v>0</v>
      </c>
      <c r="N48" s="53">
        <f t="shared" si="7"/>
        <v>-3665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-81897</v>
      </c>
      <c r="X48" s="53">
        <f t="shared" si="7"/>
        <v>1</v>
      </c>
      <c r="Y48" s="53">
        <f t="shared" si="7"/>
        <v>-81898</v>
      </c>
      <c r="Z48" s="54">
        <f>+IF(X48&lt;&gt;0,+(Y48/X48)*100,0)</f>
        <v>-8189800</v>
      </c>
      <c r="AA48" s="55">
        <f>SUM(AA45:AA47)</f>
        <v>1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-11550</v>
      </c>
      <c r="D6" s="18"/>
      <c r="E6" s="19"/>
      <c r="F6" s="20"/>
      <c r="G6" s="20">
        <v>2649</v>
      </c>
      <c r="H6" s="20">
        <v>-2399792</v>
      </c>
      <c r="I6" s="20">
        <v>-10373</v>
      </c>
      <c r="J6" s="20">
        <v>-2407516</v>
      </c>
      <c r="K6" s="20">
        <v>-187590</v>
      </c>
      <c r="L6" s="20">
        <v>-805963</v>
      </c>
      <c r="M6" s="20">
        <v>-772896</v>
      </c>
      <c r="N6" s="20">
        <v>-1766449</v>
      </c>
      <c r="O6" s="20"/>
      <c r="P6" s="20"/>
      <c r="Q6" s="20"/>
      <c r="R6" s="20"/>
      <c r="S6" s="20"/>
      <c r="T6" s="20"/>
      <c r="U6" s="20"/>
      <c r="V6" s="20"/>
      <c r="W6" s="20">
        <v>-4173965</v>
      </c>
      <c r="X6" s="20"/>
      <c r="Y6" s="20">
        <v>-4173965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-1394085</v>
      </c>
      <c r="D8" s="18"/>
      <c r="E8" s="19"/>
      <c r="F8" s="20"/>
      <c r="G8" s="20"/>
      <c r="H8" s="20">
        <v>104897</v>
      </c>
      <c r="I8" s="20">
        <v>209859</v>
      </c>
      <c r="J8" s="20">
        <v>314756</v>
      </c>
      <c r="K8" s="20">
        <v>104897</v>
      </c>
      <c r="L8" s="20">
        <v>104897</v>
      </c>
      <c r="M8" s="20">
        <v>104897</v>
      </c>
      <c r="N8" s="20">
        <v>314691</v>
      </c>
      <c r="O8" s="20"/>
      <c r="P8" s="20"/>
      <c r="Q8" s="20"/>
      <c r="R8" s="20"/>
      <c r="S8" s="20"/>
      <c r="T8" s="20"/>
      <c r="U8" s="20"/>
      <c r="V8" s="20"/>
      <c r="W8" s="20">
        <v>629447</v>
      </c>
      <c r="X8" s="20"/>
      <c r="Y8" s="20">
        <v>629447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-1405635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2649</v>
      </c>
      <c r="H12" s="31">
        <f t="shared" si="0"/>
        <v>-2294895</v>
      </c>
      <c r="I12" s="31">
        <f t="shared" si="0"/>
        <v>199486</v>
      </c>
      <c r="J12" s="31">
        <f t="shared" si="0"/>
        <v>-2092760</v>
      </c>
      <c r="K12" s="31">
        <f t="shared" si="0"/>
        <v>-82693</v>
      </c>
      <c r="L12" s="31">
        <f t="shared" si="0"/>
        <v>-701066</v>
      </c>
      <c r="M12" s="31">
        <f t="shared" si="0"/>
        <v>-667999</v>
      </c>
      <c r="N12" s="31">
        <f t="shared" si="0"/>
        <v>-1451758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-3544518</v>
      </c>
      <c r="X12" s="31">
        <f t="shared" si="0"/>
        <v>0</v>
      </c>
      <c r="Y12" s="31">
        <f t="shared" si="0"/>
        <v>-3544518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12173698</v>
      </c>
      <c r="D19" s="18"/>
      <c r="E19" s="19">
        <v>350000</v>
      </c>
      <c r="F19" s="20">
        <v>350000</v>
      </c>
      <c r="G19" s="20">
        <v>50300</v>
      </c>
      <c r="H19" s="20">
        <v>152600</v>
      </c>
      <c r="I19" s="20">
        <v>217391</v>
      </c>
      <c r="J19" s="20">
        <v>420291</v>
      </c>
      <c r="K19" s="20">
        <v>93496</v>
      </c>
      <c r="L19" s="20">
        <v>51730</v>
      </c>
      <c r="M19" s="20">
        <v>-48784</v>
      </c>
      <c r="N19" s="20">
        <v>96442</v>
      </c>
      <c r="O19" s="20"/>
      <c r="P19" s="20"/>
      <c r="Q19" s="20"/>
      <c r="R19" s="20"/>
      <c r="S19" s="20"/>
      <c r="T19" s="20"/>
      <c r="U19" s="20"/>
      <c r="V19" s="20"/>
      <c r="W19" s="20">
        <v>516733</v>
      </c>
      <c r="X19" s="20">
        <v>175002</v>
      </c>
      <c r="Y19" s="20">
        <v>341731</v>
      </c>
      <c r="Z19" s="21">
        <v>195.27262545570906</v>
      </c>
      <c r="AA19" s="22">
        <v>350000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12173698</v>
      </c>
      <c r="D24" s="29">
        <f>SUM(D15:D23)</f>
        <v>0</v>
      </c>
      <c r="E24" s="36">
        <f t="shared" si="1"/>
        <v>350000</v>
      </c>
      <c r="F24" s="37">
        <f t="shared" si="1"/>
        <v>350000</v>
      </c>
      <c r="G24" s="37">
        <f t="shared" si="1"/>
        <v>50300</v>
      </c>
      <c r="H24" s="37">
        <f t="shared" si="1"/>
        <v>152600</v>
      </c>
      <c r="I24" s="37">
        <f t="shared" si="1"/>
        <v>217391</v>
      </c>
      <c r="J24" s="37">
        <f t="shared" si="1"/>
        <v>420291</v>
      </c>
      <c r="K24" s="37">
        <f t="shared" si="1"/>
        <v>93496</v>
      </c>
      <c r="L24" s="37">
        <f t="shared" si="1"/>
        <v>51730</v>
      </c>
      <c r="M24" s="37">
        <f t="shared" si="1"/>
        <v>-48784</v>
      </c>
      <c r="N24" s="37">
        <f t="shared" si="1"/>
        <v>96442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516733</v>
      </c>
      <c r="X24" s="37">
        <f t="shared" si="1"/>
        <v>175002</v>
      </c>
      <c r="Y24" s="37">
        <f t="shared" si="1"/>
        <v>341731</v>
      </c>
      <c r="Z24" s="38">
        <f>+IF(X24&lt;&gt;0,+(Y24/X24)*100,0)</f>
        <v>195.27262545570906</v>
      </c>
      <c r="AA24" s="39">
        <f>SUM(AA15:AA23)</f>
        <v>350000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10768063</v>
      </c>
      <c r="D25" s="29">
        <f>+D12+D24</f>
        <v>0</v>
      </c>
      <c r="E25" s="30">
        <f t="shared" si="2"/>
        <v>350000</v>
      </c>
      <c r="F25" s="31">
        <f t="shared" si="2"/>
        <v>350000</v>
      </c>
      <c r="G25" s="31">
        <f t="shared" si="2"/>
        <v>52949</v>
      </c>
      <c r="H25" s="31">
        <f t="shared" si="2"/>
        <v>-2142295</v>
      </c>
      <c r="I25" s="31">
        <f t="shared" si="2"/>
        <v>416877</v>
      </c>
      <c r="J25" s="31">
        <f t="shared" si="2"/>
        <v>-1672469</v>
      </c>
      <c r="K25" s="31">
        <f t="shared" si="2"/>
        <v>10803</v>
      </c>
      <c r="L25" s="31">
        <f t="shared" si="2"/>
        <v>-649336</v>
      </c>
      <c r="M25" s="31">
        <f t="shared" si="2"/>
        <v>-716783</v>
      </c>
      <c r="N25" s="31">
        <f t="shared" si="2"/>
        <v>-1355316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-3027785</v>
      </c>
      <c r="X25" s="31">
        <f t="shared" si="2"/>
        <v>175002</v>
      </c>
      <c r="Y25" s="31">
        <f t="shared" si="2"/>
        <v>-3202787</v>
      </c>
      <c r="Z25" s="32">
        <f>+IF(X25&lt;&gt;0,+(Y25/X25)*100,0)</f>
        <v>-1830.1430840790392</v>
      </c>
      <c r="AA25" s="33">
        <f>+AA12+AA24</f>
        <v>350000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24403242</v>
      </c>
      <c r="D32" s="18"/>
      <c r="E32" s="19"/>
      <c r="F32" s="20"/>
      <c r="G32" s="20">
        <v>1034518</v>
      </c>
      <c r="H32" s="20">
        <v>1151560</v>
      </c>
      <c r="I32" s="20">
        <v>1051072</v>
      </c>
      <c r="J32" s="20">
        <v>3237150</v>
      </c>
      <c r="K32" s="20">
        <v>1171996</v>
      </c>
      <c r="L32" s="20">
        <v>1087623</v>
      </c>
      <c r="M32" s="20">
        <v>21046</v>
      </c>
      <c r="N32" s="20">
        <v>2280665</v>
      </c>
      <c r="O32" s="20"/>
      <c r="P32" s="20"/>
      <c r="Q32" s="20"/>
      <c r="R32" s="20"/>
      <c r="S32" s="20"/>
      <c r="T32" s="20"/>
      <c r="U32" s="20"/>
      <c r="V32" s="20"/>
      <c r="W32" s="20">
        <v>5517815</v>
      </c>
      <c r="X32" s="20"/>
      <c r="Y32" s="20">
        <v>5517815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24403242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1034518</v>
      </c>
      <c r="H34" s="31">
        <f t="shared" si="3"/>
        <v>1151560</v>
      </c>
      <c r="I34" s="31">
        <f t="shared" si="3"/>
        <v>1051072</v>
      </c>
      <c r="J34" s="31">
        <f t="shared" si="3"/>
        <v>3237150</v>
      </c>
      <c r="K34" s="31">
        <f t="shared" si="3"/>
        <v>1171996</v>
      </c>
      <c r="L34" s="31">
        <f t="shared" si="3"/>
        <v>1087623</v>
      </c>
      <c r="M34" s="31">
        <f t="shared" si="3"/>
        <v>21046</v>
      </c>
      <c r="N34" s="31">
        <f t="shared" si="3"/>
        <v>2280665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5517815</v>
      </c>
      <c r="X34" s="31">
        <f t="shared" si="3"/>
        <v>0</v>
      </c>
      <c r="Y34" s="31">
        <f t="shared" si="3"/>
        <v>5517815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24403242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1034518</v>
      </c>
      <c r="H40" s="31">
        <f t="shared" si="5"/>
        <v>1151560</v>
      </c>
      <c r="I40" s="31">
        <f t="shared" si="5"/>
        <v>1051072</v>
      </c>
      <c r="J40" s="31">
        <f t="shared" si="5"/>
        <v>3237150</v>
      </c>
      <c r="K40" s="31">
        <f t="shared" si="5"/>
        <v>1171996</v>
      </c>
      <c r="L40" s="31">
        <f t="shared" si="5"/>
        <v>1087623</v>
      </c>
      <c r="M40" s="31">
        <f t="shared" si="5"/>
        <v>21046</v>
      </c>
      <c r="N40" s="31">
        <f t="shared" si="5"/>
        <v>2280665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5517815</v>
      </c>
      <c r="X40" s="31">
        <f t="shared" si="5"/>
        <v>0</v>
      </c>
      <c r="Y40" s="31">
        <f t="shared" si="5"/>
        <v>5517815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-13635179</v>
      </c>
      <c r="D42" s="43">
        <f>+D25-D40</f>
        <v>0</v>
      </c>
      <c r="E42" s="44">
        <f t="shared" si="6"/>
        <v>350000</v>
      </c>
      <c r="F42" s="45">
        <f t="shared" si="6"/>
        <v>350000</v>
      </c>
      <c r="G42" s="45">
        <f t="shared" si="6"/>
        <v>-981569</v>
      </c>
      <c r="H42" s="45">
        <f t="shared" si="6"/>
        <v>-3293855</v>
      </c>
      <c r="I42" s="45">
        <f t="shared" si="6"/>
        <v>-634195</v>
      </c>
      <c r="J42" s="45">
        <f t="shared" si="6"/>
        <v>-4909619</v>
      </c>
      <c r="K42" s="45">
        <f t="shared" si="6"/>
        <v>-1161193</v>
      </c>
      <c r="L42" s="45">
        <f t="shared" si="6"/>
        <v>-1736959</v>
      </c>
      <c r="M42" s="45">
        <f t="shared" si="6"/>
        <v>-737829</v>
      </c>
      <c r="N42" s="45">
        <f t="shared" si="6"/>
        <v>-3635981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-8545600</v>
      </c>
      <c r="X42" s="45">
        <f t="shared" si="6"/>
        <v>175002</v>
      </c>
      <c r="Y42" s="45">
        <f t="shared" si="6"/>
        <v>-8720602</v>
      </c>
      <c r="Z42" s="46">
        <f>+IF(X42&lt;&gt;0,+(Y42/X42)*100,0)</f>
        <v>-4983.1441926377984</v>
      </c>
      <c r="AA42" s="47">
        <f>+AA25-AA40</f>
        <v>350000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491696</v>
      </c>
      <c r="D19" s="18"/>
      <c r="E19" s="19">
        <v>2592000</v>
      </c>
      <c r="F19" s="20">
        <v>2592000</v>
      </c>
      <c r="G19" s="20"/>
      <c r="H19" s="20"/>
      <c r="I19" s="20"/>
      <c r="J19" s="20"/>
      <c r="K19" s="20">
        <v>735000</v>
      </c>
      <c r="L19" s="20">
        <v>165374</v>
      </c>
      <c r="M19" s="20"/>
      <c r="N19" s="20">
        <v>900374</v>
      </c>
      <c r="O19" s="20"/>
      <c r="P19" s="20"/>
      <c r="Q19" s="20"/>
      <c r="R19" s="20"/>
      <c r="S19" s="20"/>
      <c r="T19" s="20"/>
      <c r="U19" s="20"/>
      <c r="V19" s="20"/>
      <c r="W19" s="20">
        <v>900374</v>
      </c>
      <c r="X19" s="20">
        <v>1296000</v>
      </c>
      <c r="Y19" s="20">
        <v>-395626</v>
      </c>
      <c r="Z19" s="21">
        <v>-30.526697530864201</v>
      </c>
      <c r="AA19" s="22">
        <v>2592000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491696</v>
      </c>
      <c r="D24" s="29">
        <f>SUM(D15:D23)</f>
        <v>0</v>
      </c>
      <c r="E24" s="36">
        <f t="shared" si="1"/>
        <v>2592000</v>
      </c>
      <c r="F24" s="37">
        <f t="shared" si="1"/>
        <v>2592000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735000</v>
      </c>
      <c r="L24" s="37">
        <f t="shared" si="1"/>
        <v>165374</v>
      </c>
      <c r="M24" s="37">
        <f t="shared" si="1"/>
        <v>0</v>
      </c>
      <c r="N24" s="37">
        <f t="shared" si="1"/>
        <v>900374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900374</v>
      </c>
      <c r="X24" s="37">
        <f t="shared" si="1"/>
        <v>1296000</v>
      </c>
      <c r="Y24" s="37">
        <f t="shared" si="1"/>
        <v>-395626</v>
      </c>
      <c r="Z24" s="38">
        <f>+IF(X24&lt;&gt;0,+(Y24/X24)*100,0)</f>
        <v>-30.526697530864201</v>
      </c>
      <c r="AA24" s="39">
        <f>SUM(AA15:AA23)</f>
        <v>2592000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491696</v>
      </c>
      <c r="D25" s="29">
        <f>+D12+D24</f>
        <v>0</v>
      </c>
      <c r="E25" s="30">
        <f t="shared" si="2"/>
        <v>2592000</v>
      </c>
      <c r="F25" s="31">
        <f t="shared" si="2"/>
        <v>2592000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735000</v>
      </c>
      <c r="L25" s="31">
        <f t="shared" si="2"/>
        <v>165374</v>
      </c>
      <c r="M25" s="31">
        <f t="shared" si="2"/>
        <v>0</v>
      </c>
      <c r="N25" s="31">
        <f t="shared" si="2"/>
        <v>900374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900374</v>
      </c>
      <c r="X25" s="31">
        <f t="shared" si="2"/>
        <v>1296000</v>
      </c>
      <c r="Y25" s="31">
        <f t="shared" si="2"/>
        <v>-395626</v>
      </c>
      <c r="Z25" s="32">
        <f>+IF(X25&lt;&gt;0,+(Y25/X25)*100,0)</f>
        <v>-30.526697530864201</v>
      </c>
      <c r="AA25" s="33">
        <f>+AA12+AA24</f>
        <v>2592000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-263066</v>
      </c>
      <c r="D37" s="18"/>
      <c r="E37" s="19">
        <v>-6</v>
      </c>
      <c r="F37" s="20">
        <v>-6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-6</v>
      </c>
      <c r="Y37" s="20">
        <v>6</v>
      </c>
      <c r="Z37" s="21">
        <v>-100</v>
      </c>
      <c r="AA37" s="22">
        <v>-6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-263066</v>
      </c>
      <c r="D39" s="29">
        <f>SUM(D37:D38)</f>
        <v>0</v>
      </c>
      <c r="E39" s="36">
        <f t="shared" si="4"/>
        <v>-6</v>
      </c>
      <c r="F39" s="37">
        <f t="shared" si="4"/>
        <v>-6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-6</v>
      </c>
      <c r="Y39" s="37">
        <f t="shared" si="4"/>
        <v>6</v>
      </c>
      <c r="Z39" s="38">
        <f>+IF(X39&lt;&gt;0,+(Y39/X39)*100,0)</f>
        <v>-100</v>
      </c>
      <c r="AA39" s="39">
        <f>SUM(AA37:AA38)</f>
        <v>-6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-263066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754762</v>
      </c>
      <c r="D42" s="43">
        <f>+D25-D40</f>
        <v>0</v>
      </c>
      <c r="E42" s="44">
        <f t="shared" si="6"/>
        <v>2592006</v>
      </c>
      <c r="F42" s="45">
        <f t="shared" si="6"/>
        <v>2592006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735000</v>
      </c>
      <c r="L42" s="45">
        <f t="shared" si="6"/>
        <v>165374</v>
      </c>
      <c r="M42" s="45">
        <f t="shared" si="6"/>
        <v>0</v>
      </c>
      <c r="N42" s="45">
        <f t="shared" si="6"/>
        <v>900374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900374</v>
      </c>
      <c r="X42" s="45">
        <f t="shared" si="6"/>
        <v>1296006</v>
      </c>
      <c r="Y42" s="45">
        <f t="shared" si="6"/>
        <v>-395632</v>
      </c>
      <c r="Z42" s="46">
        <f>+IF(X42&lt;&gt;0,+(Y42/X42)*100,0)</f>
        <v>-30.52701916503473</v>
      </c>
      <c r="AA42" s="47">
        <f>+AA25-AA40</f>
        <v>2592006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806510</v>
      </c>
      <c r="D19" s="18"/>
      <c r="E19" s="19">
        <v>3000000</v>
      </c>
      <c r="F19" s="20">
        <v>3000000</v>
      </c>
      <c r="G19" s="20">
        <v>386955</v>
      </c>
      <c r="H19" s="20">
        <v>419555</v>
      </c>
      <c r="I19" s="20"/>
      <c r="J19" s="20">
        <v>806510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806510</v>
      </c>
      <c r="X19" s="20">
        <v>1499400</v>
      </c>
      <c r="Y19" s="20">
        <v>-692890</v>
      </c>
      <c r="Z19" s="21">
        <v>-46.21115112711751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806510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386955</v>
      </c>
      <c r="H24" s="37">
        <f t="shared" si="1"/>
        <v>419555</v>
      </c>
      <c r="I24" s="37">
        <f t="shared" si="1"/>
        <v>0</v>
      </c>
      <c r="J24" s="37">
        <f t="shared" si="1"/>
        <v>806510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806510</v>
      </c>
      <c r="X24" s="37">
        <f t="shared" si="1"/>
        <v>1499400</v>
      </c>
      <c r="Y24" s="37">
        <f t="shared" si="1"/>
        <v>-692890</v>
      </c>
      <c r="Z24" s="38">
        <f>+IF(X24&lt;&gt;0,+(Y24/X24)*100,0)</f>
        <v>-46.21115112711751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806510</v>
      </c>
      <c r="D25" s="29">
        <f>+D12+D24</f>
        <v>0</v>
      </c>
      <c r="E25" s="30">
        <f t="shared" si="2"/>
        <v>3000000</v>
      </c>
      <c r="F25" s="31">
        <f t="shared" si="2"/>
        <v>3000000</v>
      </c>
      <c r="G25" s="31">
        <f t="shared" si="2"/>
        <v>386955</v>
      </c>
      <c r="H25" s="31">
        <f t="shared" si="2"/>
        <v>419555</v>
      </c>
      <c r="I25" s="31">
        <f t="shared" si="2"/>
        <v>0</v>
      </c>
      <c r="J25" s="31">
        <f t="shared" si="2"/>
        <v>806510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806510</v>
      </c>
      <c r="X25" s="31">
        <f t="shared" si="2"/>
        <v>1499400</v>
      </c>
      <c r="Y25" s="31">
        <f t="shared" si="2"/>
        <v>-692890</v>
      </c>
      <c r="Z25" s="32">
        <f>+IF(X25&lt;&gt;0,+(Y25/X25)*100,0)</f>
        <v>-46.21115112711751</v>
      </c>
      <c r="AA25" s="33">
        <f>+AA12+AA24</f>
        <v>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806510</v>
      </c>
      <c r="D42" s="43">
        <f>+D25-D40</f>
        <v>0</v>
      </c>
      <c r="E42" s="44">
        <f t="shared" si="6"/>
        <v>3000000</v>
      </c>
      <c r="F42" s="45">
        <f t="shared" si="6"/>
        <v>3000000</v>
      </c>
      <c r="G42" s="45">
        <f t="shared" si="6"/>
        <v>386955</v>
      </c>
      <c r="H42" s="45">
        <f t="shared" si="6"/>
        <v>419555</v>
      </c>
      <c r="I42" s="45">
        <f t="shared" si="6"/>
        <v>0</v>
      </c>
      <c r="J42" s="45">
        <f t="shared" si="6"/>
        <v>806510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806510</v>
      </c>
      <c r="X42" s="45">
        <f t="shared" si="6"/>
        <v>1499400</v>
      </c>
      <c r="Y42" s="45">
        <f t="shared" si="6"/>
        <v>-692890</v>
      </c>
      <c r="Z42" s="46">
        <f>+IF(X42&lt;&gt;0,+(Y42/X42)*100,0)</f>
        <v>-46.21115112711751</v>
      </c>
      <c r="AA42" s="47">
        <f>+AA25-AA40</f>
        <v>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118658340</v>
      </c>
      <c r="D45" s="18"/>
      <c r="E45" s="19">
        <v>53805691</v>
      </c>
      <c r="F45" s="20">
        <v>53805691</v>
      </c>
      <c r="G45" s="20">
        <v>122581762</v>
      </c>
      <c r="H45" s="20">
        <v>5587719</v>
      </c>
      <c r="I45" s="20"/>
      <c r="J45" s="20">
        <v>128169481</v>
      </c>
      <c r="K45" s="20">
        <v>4697219</v>
      </c>
      <c r="L45" s="20">
        <v>4715237</v>
      </c>
      <c r="M45" s="20">
        <v>5175197</v>
      </c>
      <c r="N45" s="20">
        <v>14587653</v>
      </c>
      <c r="O45" s="20"/>
      <c r="P45" s="20"/>
      <c r="Q45" s="20"/>
      <c r="R45" s="20"/>
      <c r="S45" s="20"/>
      <c r="T45" s="20"/>
      <c r="U45" s="20"/>
      <c r="V45" s="20"/>
      <c r="W45" s="20">
        <v>142757134</v>
      </c>
      <c r="X45" s="20">
        <v>26902836</v>
      </c>
      <c r="Y45" s="20">
        <v>115854298</v>
      </c>
      <c r="Z45" s="48">
        <v>430.63972140334943</v>
      </c>
      <c r="AA45" s="22">
        <v>53805691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118658340</v>
      </c>
      <c r="D48" s="51">
        <f>SUM(D45:D47)</f>
        <v>0</v>
      </c>
      <c r="E48" s="52">
        <f t="shared" si="7"/>
        <v>53805691</v>
      </c>
      <c r="F48" s="53">
        <f t="shared" si="7"/>
        <v>53805691</v>
      </c>
      <c r="G48" s="53">
        <f t="shared" si="7"/>
        <v>122581762</v>
      </c>
      <c r="H48" s="53">
        <f t="shared" si="7"/>
        <v>5587719</v>
      </c>
      <c r="I48" s="53">
        <f t="shared" si="7"/>
        <v>0</v>
      </c>
      <c r="J48" s="53">
        <f t="shared" si="7"/>
        <v>128169481</v>
      </c>
      <c r="K48" s="53">
        <f t="shared" si="7"/>
        <v>4697219</v>
      </c>
      <c r="L48" s="53">
        <f t="shared" si="7"/>
        <v>4715237</v>
      </c>
      <c r="M48" s="53">
        <f t="shared" si="7"/>
        <v>5175197</v>
      </c>
      <c r="N48" s="53">
        <f t="shared" si="7"/>
        <v>14587653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142757134</v>
      </c>
      <c r="X48" s="53">
        <f t="shared" si="7"/>
        <v>26902836</v>
      </c>
      <c r="Y48" s="53">
        <f t="shared" si="7"/>
        <v>115854298</v>
      </c>
      <c r="Z48" s="54">
        <f>+IF(X48&lt;&gt;0,+(Y48/X48)*100,0)</f>
        <v>430.63972140334943</v>
      </c>
      <c r="AA48" s="55">
        <f>SUM(AA45:AA47)</f>
        <v>53805691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-19134015</v>
      </c>
      <c r="D6" s="18"/>
      <c r="E6" s="19">
        <v>-16282124</v>
      </c>
      <c r="F6" s="20">
        <v>-16282124</v>
      </c>
      <c r="G6" s="20">
        <v>-18979543</v>
      </c>
      <c r="H6" s="20">
        <v>-260272</v>
      </c>
      <c r="I6" s="20">
        <v>-527697</v>
      </c>
      <c r="J6" s="20">
        <v>-19767512</v>
      </c>
      <c r="K6" s="20">
        <v>115065</v>
      </c>
      <c r="L6" s="20">
        <v>-560902</v>
      </c>
      <c r="M6" s="20">
        <v>-1125626</v>
      </c>
      <c r="N6" s="20">
        <v>-1571463</v>
      </c>
      <c r="O6" s="20"/>
      <c r="P6" s="20"/>
      <c r="Q6" s="20"/>
      <c r="R6" s="20"/>
      <c r="S6" s="20"/>
      <c r="T6" s="20"/>
      <c r="U6" s="20"/>
      <c r="V6" s="20"/>
      <c r="W6" s="20">
        <v>-21338975</v>
      </c>
      <c r="X6" s="20">
        <v>-8141076</v>
      </c>
      <c r="Y6" s="20">
        <v>-13197899</v>
      </c>
      <c r="Z6" s="21">
        <v>162.11492190958541</v>
      </c>
      <c r="AA6" s="22">
        <v>-16282124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14668763</v>
      </c>
      <c r="D8" s="18"/>
      <c r="E8" s="19">
        <v>-4370414</v>
      </c>
      <c r="F8" s="20">
        <v>-4370414</v>
      </c>
      <c r="G8" s="20">
        <v>15076553</v>
      </c>
      <c r="H8" s="20">
        <v>411718</v>
      </c>
      <c r="I8" s="20">
        <v>401465</v>
      </c>
      <c r="J8" s="20">
        <v>15889736</v>
      </c>
      <c r="K8" s="20">
        <v>392698</v>
      </c>
      <c r="L8" s="20">
        <v>397602</v>
      </c>
      <c r="M8" s="20">
        <v>421658</v>
      </c>
      <c r="N8" s="20">
        <v>1211958</v>
      </c>
      <c r="O8" s="20"/>
      <c r="P8" s="20"/>
      <c r="Q8" s="20"/>
      <c r="R8" s="20"/>
      <c r="S8" s="20"/>
      <c r="T8" s="20"/>
      <c r="U8" s="20"/>
      <c r="V8" s="20"/>
      <c r="W8" s="20">
        <v>17101694</v>
      </c>
      <c r="X8" s="20">
        <v>-2185206</v>
      </c>
      <c r="Y8" s="20">
        <v>19286900</v>
      </c>
      <c r="Z8" s="21">
        <v>-882.61244020014601</v>
      </c>
      <c r="AA8" s="22">
        <v>-4370414</v>
      </c>
    </row>
    <row r="9" spans="1:27" ht="13.5" x14ac:dyDescent="0.25">
      <c r="A9" s="23" t="s">
        <v>37</v>
      </c>
      <c r="B9" s="17" t="s">
        <v>32</v>
      </c>
      <c r="C9" s="18">
        <v>1843098</v>
      </c>
      <c r="D9" s="18"/>
      <c r="E9" s="19"/>
      <c r="F9" s="20"/>
      <c r="G9" s="20">
        <v>2087577</v>
      </c>
      <c r="H9" s="20">
        <v>-187641</v>
      </c>
      <c r="I9" s="20">
        <v>59808</v>
      </c>
      <c r="J9" s="20">
        <v>1959744</v>
      </c>
      <c r="K9" s="20">
        <v>711</v>
      </c>
      <c r="L9" s="20">
        <v>94897</v>
      </c>
      <c r="M9" s="20">
        <v>-56805</v>
      </c>
      <c r="N9" s="20">
        <v>38803</v>
      </c>
      <c r="O9" s="20"/>
      <c r="P9" s="20"/>
      <c r="Q9" s="20"/>
      <c r="R9" s="20"/>
      <c r="S9" s="20"/>
      <c r="T9" s="20"/>
      <c r="U9" s="20"/>
      <c r="V9" s="20"/>
      <c r="W9" s="20">
        <v>1998547</v>
      </c>
      <c r="X9" s="20"/>
      <c r="Y9" s="20">
        <v>1998547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-2622154</v>
      </c>
      <c r="D12" s="29">
        <f>SUM(D6:D11)</f>
        <v>0</v>
      </c>
      <c r="E12" s="30">
        <f t="shared" si="0"/>
        <v>-20652538</v>
      </c>
      <c r="F12" s="31">
        <f t="shared" si="0"/>
        <v>-20652538</v>
      </c>
      <c r="G12" s="31">
        <f t="shared" si="0"/>
        <v>-1815413</v>
      </c>
      <c r="H12" s="31">
        <f t="shared" si="0"/>
        <v>-36195</v>
      </c>
      <c r="I12" s="31">
        <f t="shared" si="0"/>
        <v>-66424</v>
      </c>
      <c r="J12" s="31">
        <f t="shared" si="0"/>
        <v>-1918032</v>
      </c>
      <c r="K12" s="31">
        <f t="shared" si="0"/>
        <v>508474</v>
      </c>
      <c r="L12" s="31">
        <f t="shared" si="0"/>
        <v>-68403</v>
      </c>
      <c r="M12" s="31">
        <f t="shared" si="0"/>
        <v>-760773</v>
      </c>
      <c r="N12" s="31">
        <f t="shared" si="0"/>
        <v>-320702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-2238734</v>
      </c>
      <c r="X12" s="31">
        <f t="shared" si="0"/>
        <v>-10326282</v>
      </c>
      <c r="Y12" s="31">
        <f t="shared" si="0"/>
        <v>8087548</v>
      </c>
      <c r="Z12" s="32">
        <f>+IF(X12&lt;&gt;0,+(Y12/X12)*100,0)</f>
        <v>-78.320038131827118</v>
      </c>
      <c r="AA12" s="33">
        <f>SUM(AA6:AA11)</f>
        <v>-20652538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5669185</v>
      </c>
      <c r="D19" s="18"/>
      <c r="E19" s="19">
        <v>400000</v>
      </c>
      <c r="F19" s="20">
        <v>400000</v>
      </c>
      <c r="G19" s="20">
        <v>10135393</v>
      </c>
      <c r="H19" s="20">
        <v>-4466208</v>
      </c>
      <c r="I19" s="20"/>
      <c r="J19" s="20">
        <v>5669185</v>
      </c>
      <c r="K19" s="20"/>
      <c r="L19" s="20"/>
      <c r="M19" s="20">
        <v>449460</v>
      </c>
      <c r="N19" s="20">
        <v>449460</v>
      </c>
      <c r="O19" s="20"/>
      <c r="P19" s="20"/>
      <c r="Q19" s="20"/>
      <c r="R19" s="20"/>
      <c r="S19" s="20"/>
      <c r="T19" s="20"/>
      <c r="U19" s="20"/>
      <c r="V19" s="20"/>
      <c r="W19" s="20">
        <v>6118645</v>
      </c>
      <c r="X19" s="20">
        <v>199998</v>
      </c>
      <c r="Y19" s="20">
        <v>5918647</v>
      </c>
      <c r="Z19" s="21">
        <v>2959.3530935309354</v>
      </c>
      <c r="AA19" s="22">
        <v>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5669185</v>
      </c>
      <c r="D24" s="29">
        <f>SUM(D15:D23)</f>
        <v>0</v>
      </c>
      <c r="E24" s="36">
        <f t="shared" si="1"/>
        <v>400000</v>
      </c>
      <c r="F24" s="37">
        <f t="shared" si="1"/>
        <v>400000</v>
      </c>
      <c r="G24" s="37">
        <f t="shared" si="1"/>
        <v>10135393</v>
      </c>
      <c r="H24" s="37">
        <f t="shared" si="1"/>
        <v>-4466208</v>
      </c>
      <c r="I24" s="37">
        <f t="shared" si="1"/>
        <v>0</v>
      </c>
      <c r="J24" s="37">
        <f t="shared" si="1"/>
        <v>5669185</v>
      </c>
      <c r="K24" s="37">
        <f t="shared" si="1"/>
        <v>0</v>
      </c>
      <c r="L24" s="37">
        <f t="shared" si="1"/>
        <v>0</v>
      </c>
      <c r="M24" s="37">
        <f t="shared" si="1"/>
        <v>449460</v>
      </c>
      <c r="N24" s="37">
        <f t="shared" si="1"/>
        <v>449460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6118645</v>
      </c>
      <c r="X24" s="37">
        <f t="shared" si="1"/>
        <v>199998</v>
      </c>
      <c r="Y24" s="37">
        <f t="shared" si="1"/>
        <v>5918647</v>
      </c>
      <c r="Z24" s="38">
        <f>+IF(X24&lt;&gt;0,+(Y24/X24)*100,0)</f>
        <v>2959.3530935309354</v>
      </c>
      <c r="AA24" s="39">
        <f>SUM(AA15:AA23)</f>
        <v>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3047031</v>
      </c>
      <c r="D25" s="29">
        <f>+D12+D24</f>
        <v>0</v>
      </c>
      <c r="E25" s="30">
        <f t="shared" si="2"/>
        <v>-20252538</v>
      </c>
      <c r="F25" s="31">
        <f t="shared" si="2"/>
        <v>-20252538</v>
      </c>
      <c r="G25" s="31">
        <f t="shared" si="2"/>
        <v>8319980</v>
      </c>
      <c r="H25" s="31">
        <f t="shared" si="2"/>
        <v>-4502403</v>
      </c>
      <c r="I25" s="31">
        <f t="shared" si="2"/>
        <v>-66424</v>
      </c>
      <c r="J25" s="31">
        <f t="shared" si="2"/>
        <v>3751153</v>
      </c>
      <c r="K25" s="31">
        <f t="shared" si="2"/>
        <v>508474</v>
      </c>
      <c r="L25" s="31">
        <f t="shared" si="2"/>
        <v>-68403</v>
      </c>
      <c r="M25" s="31">
        <f t="shared" si="2"/>
        <v>-311313</v>
      </c>
      <c r="N25" s="31">
        <f t="shared" si="2"/>
        <v>128758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3879911</v>
      </c>
      <c r="X25" s="31">
        <f t="shared" si="2"/>
        <v>-10126284</v>
      </c>
      <c r="Y25" s="31">
        <f t="shared" si="2"/>
        <v>14006195</v>
      </c>
      <c r="Z25" s="32">
        <f>+IF(X25&lt;&gt;0,+(Y25/X25)*100,0)</f>
        <v>-138.31524970067994</v>
      </c>
      <c r="AA25" s="33">
        <f>+AA12+AA24</f>
        <v>-20252538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1463131</v>
      </c>
      <c r="D32" s="18"/>
      <c r="E32" s="19"/>
      <c r="F32" s="20"/>
      <c r="G32" s="20">
        <v>1549093</v>
      </c>
      <c r="H32" s="20">
        <v>79092</v>
      </c>
      <c r="I32" s="20">
        <v>49944</v>
      </c>
      <c r="J32" s="20">
        <v>1678129</v>
      </c>
      <c r="K32" s="20">
        <v>72516</v>
      </c>
      <c r="L32" s="20">
        <v>100048</v>
      </c>
      <c r="M32" s="20">
        <v>-66544</v>
      </c>
      <c r="N32" s="20">
        <v>106020</v>
      </c>
      <c r="O32" s="20"/>
      <c r="P32" s="20"/>
      <c r="Q32" s="20"/>
      <c r="R32" s="20"/>
      <c r="S32" s="20"/>
      <c r="T32" s="20"/>
      <c r="U32" s="20"/>
      <c r="V32" s="20"/>
      <c r="W32" s="20">
        <v>1784149</v>
      </c>
      <c r="X32" s="20"/>
      <c r="Y32" s="20">
        <v>1784149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1463131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1549093</v>
      </c>
      <c r="H34" s="31">
        <f t="shared" si="3"/>
        <v>79092</v>
      </c>
      <c r="I34" s="31">
        <f t="shared" si="3"/>
        <v>49944</v>
      </c>
      <c r="J34" s="31">
        <f t="shared" si="3"/>
        <v>1678129</v>
      </c>
      <c r="K34" s="31">
        <f t="shared" si="3"/>
        <v>72516</v>
      </c>
      <c r="L34" s="31">
        <f t="shared" si="3"/>
        <v>100048</v>
      </c>
      <c r="M34" s="31">
        <f t="shared" si="3"/>
        <v>-66544</v>
      </c>
      <c r="N34" s="31">
        <f t="shared" si="3"/>
        <v>106020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1784149</v>
      </c>
      <c r="X34" s="31">
        <f t="shared" si="3"/>
        <v>0</v>
      </c>
      <c r="Y34" s="31">
        <f t="shared" si="3"/>
        <v>1784149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1463131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1549093</v>
      </c>
      <c r="H40" s="31">
        <f t="shared" si="5"/>
        <v>79092</v>
      </c>
      <c r="I40" s="31">
        <f t="shared" si="5"/>
        <v>49944</v>
      </c>
      <c r="J40" s="31">
        <f t="shared" si="5"/>
        <v>1678129</v>
      </c>
      <c r="K40" s="31">
        <f t="shared" si="5"/>
        <v>72516</v>
      </c>
      <c r="L40" s="31">
        <f t="shared" si="5"/>
        <v>100048</v>
      </c>
      <c r="M40" s="31">
        <f t="shared" si="5"/>
        <v>-66544</v>
      </c>
      <c r="N40" s="31">
        <f t="shared" si="5"/>
        <v>106020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1784149</v>
      </c>
      <c r="X40" s="31">
        <f t="shared" si="5"/>
        <v>0</v>
      </c>
      <c r="Y40" s="31">
        <f t="shared" si="5"/>
        <v>1784149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1583900</v>
      </c>
      <c r="D42" s="43">
        <f>+D25-D40</f>
        <v>0</v>
      </c>
      <c r="E42" s="44">
        <f t="shared" si="6"/>
        <v>-20252538</v>
      </c>
      <c r="F42" s="45">
        <f t="shared" si="6"/>
        <v>-20252538</v>
      </c>
      <c r="G42" s="45">
        <f t="shared" si="6"/>
        <v>6770887</v>
      </c>
      <c r="H42" s="45">
        <f t="shared" si="6"/>
        <v>-4581495</v>
      </c>
      <c r="I42" s="45">
        <f t="shared" si="6"/>
        <v>-116368</v>
      </c>
      <c r="J42" s="45">
        <f t="shared" si="6"/>
        <v>2073024</v>
      </c>
      <c r="K42" s="45">
        <f t="shared" si="6"/>
        <v>435958</v>
      </c>
      <c r="L42" s="45">
        <f t="shared" si="6"/>
        <v>-168451</v>
      </c>
      <c r="M42" s="45">
        <f t="shared" si="6"/>
        <v>-244769</v>
      </c>
      <c r="N42" s="45">
        <f t="shared" si="6"/>
        <v>22738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2095762</v>
      </c>
      <c r="X42" s="45">
        <f t="shared" si="6"/>
        <v>-10126284</v>
      </c>
      <c r="Y42" s="45">
        <f t="shared" si="6"/>
        <v>12222046</v>
      </c>
      <c r="Z42" s="46">
        <f>+IF(X42&lt;&gt;0,+(Y42/X42)*100,0)</f>
        <v>-120.6962593583194</v>
      </c>
      <c r="AA42" s="47">
        <f>+AA25-AA40</f>
        <v>-20252538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-20252538</v>
      </c>
      <c r="F45" s="20">
        <v>-20252538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-10126284</v>
      </c>
      <c r="Y45" s="20">
        <v>10126284</v>
      </c>
      <c r="Z45" s="48">
        <v>-100</v>
      </c>
      <c r="AA45" s="22">
        <v>-20252538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-20252538</v>
      </c>
      <c r="F48" s="53">
        <f t="shared" si="7"/>
        <v>-20252538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-10126284</v>
      </c>
      <c r="Y48" s="53">
        <f t="shared" si="7"/>
        <v>10126284</v>
      </c>
      <c r="Z48" s="54">
        <f>+IF(X48&lt;&gt;0,+(Y48/X48)*100,0)</f>
        <v>-100</v>
      </c>
      <c r="AA48" s="55">
        <f>SUM(AA45:AA47)</f>
        <v>-20252538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-3010470</v>
      </c>
      <c r="D8" s="18"/>
      <c r="E8" s="19">
        <v>-2567242</v>
      </c>
      <c r="F8" s="20">
        <v>-2567242</v>
      </c>
      <c r="G8" s="20">
        <v>742141</v>
      </c>
      <c r="H8" s="20">
        <v>593286</v>
      </c>
      <c r="I8" s="20">
        <v>652093</v>
      </c>
      <c r="J8" s="20">
        <v>1987520</v>
      </c>
      <c r="K8" s="20">
        <v>681326</v>
      </c>
      <c r="L8" s="20">
        <v>717856</v>
      </c>
      <c r="M8" s="20">
        <v>1776773</v>
      </c>
      <c r="N8" s="20">
        <v>3175955</v>
      </c>
      <c r="O8" s="20"/>
      <c r="P8" s="20"/>
      <c r="Q8" s="20"/>
      <c r="R8" s="20"/>
      <c r="S8" s="20"/>
      <c r="T8" s="20"/>
      <c r="U8" s="20"/>
      <c r="V8" s="20"/>
      <c r="W8" s="20">
        <v>5163475</v>
      </c>
      <c r="X8" s="20">
        <v>337616</v>
      </c>
      <c r="Y8" s="20">
        <v>4825859</v>
      </c>
      <c r="Z8" s="21">
        <v>1429.392860527937</v>
      </c>
      <c r="AA8" s="22">
        <v>-2567242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-3010470</v>
      </c>
      <c r="D12" s="29">
        <f>SUM(D6:D11)</f>
        <v>0</v>
      </c>
      <c r="E12" s="30">
        <f t="shared" si="0"/>
        <v>-2567242</v>
      </c>
      <c r="F12" s="31">
        <f t="shared" si="0"/>
        <v>-2567242</v>
      </c>
      <c r="G12" s="31">
        <f t="shared" si="0"/>
        <v>742141</v>
      </c>
      <c r="H12" s="31">
        <f t="shared" si="0"/>
        <v>593286</v>
      </c>
      <c r="I12" s="31">
        <f t="shared" si="0"/>
        <v>652093</v>
      </c>
      <c r="J12" s="31">
        <f t="shared" si="0"/>
        <v>1987520</v>
      </c>
      <c r="K12" s="31">
        <f t="shared" si="0"/>
        <v>681326</v>
      </c>
      <c r="L12" s="31">
        <f t="shared" si="0"/>
        <v>717856</v>
      </c>
      <c r="M12" s="31">
        <f t="shared" si="0"/>
        <v>1776773</v>
      </c>
      <c r="N12" s="31">
        <f t="shared" si="0"/>
        <v>3175955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5163475</v>
      </c>
      <c r="X12" s="31">
        <f t="shared" si="0"/>
        <v>337616</v>
      </c>
      <c r="Y12" s="31">
        <f t="shared" si="0"/>
        <v>4825859</v>
      </c>
      <c r="Z12" s="32">
        <f>+IF(X12&lt;&gt;0,+(Y12/X12)*100,0)</f>
        <v>1429.392860527937</v>
      </c>
      <c r="AA12" s="33">
        <f>SUM(AA6:AA11)</f>
        <v>-2567242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36935104</v>
      </c>
      <c r="D19" s="18"/>
      <c r="E19" s="19">
        <v>100999800</v>
      </c>
      <c r="F19" s="20">
        <v>100999800</v>
      </c>
      <c r="G19" s="20">
        <v>120762</v>
      </c>
      <c r="H19" s="20"/>
      <c r="I19" s="20">
        <v>950826</v>
      </c>
      <c r="J19" s="20">
        <v>1071588</v>
      </c>
      <c r="K19" s="20">
        <v>553413</v>
      </c>
      <c r="L19" s="20">
        <v>314394</v>
      </c>
      <c r="M19" s="20">
        <v>231259</v>
      </c>
      <c r="N19" s="20">
        <v>1099066</v>
      </c>
      <c r="O19" s="20"/>
      <c r="P19" s="20"/>
      <c r="Q19" s="20"/>
      <c r="R19" s="20"/>
      <c r="S19" s="20"/>
      <c r="T19" s="20"/>
      <c r="U19" s="20"/>
      <c r="V19" s="20"/>
      <c r="W19" s="20">
        <v>2170654</v>
      </c>
      <c r="X19" s="20">
        <v>51150198</v>
      </c>
      <c r="Y19" s="20">
        <v>-48979544</v>
      </c>
      <c r="Z19" s="21">
        <v>-95.756313592373573</v>
      </c>
      <c r="AA19" s="22">
        <v>100999800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36935104</v>
      </c>
      <c r="D24" s="29">
        <f>SUM(D15:D23)</f>
        <v>0</v>
      </c>
      <c r="E24" s="36">
        <f t="shared" si="1"/>
        <v>100999800</v>
      </c>
      <c r="F24" s="37">
        <f t="shared" si="1"/>
        <v>100999800</v>
      </c>
      <c r="G24" s="37">
        <f t="shared" si="1"/>
        <v>120762</v>
      </c>
      <c r="H24" s="37">
        <f t="shared" si="1"/>
        <v>0</v>
      </c>
      <c r="I24" s="37">
        <f t="shared" si="1"/>
        <v>950826</v>
      </c>
      <c r="J24" s="37">
        <f t="shared" si="1"/>
        <v>1071588</v>
      </c>
      <c r="K24" s="37">
        <f t="shared" si="1"/>
        <v>553413</v>
      </c>
      <c r="L24" s="37">
        <f t="shared" si="1"/>
        <v>314394</v>
      </c>
      <c r="M24" s="37">
        <f t="shared" si="1"/>
        <v>231259</v>
      </c>
      <c r="N24" s="37">
        <f t="shared" si="1"/>
        <v>1099066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2170654</v>
      </c>
      <c r="X24" s="37">
        <f t="shared" si="1"/>
        <v>51150198</v>
      </c>
      <c r="Y24" s="37">
        <f t="shared" si="1"/>
        <v>-48979544</v>
      </c>
      <c r="Z24" s="38">
        <f>+IF(X24&lt;&gt;0,+(Y24/X24)*100,0)</f>
        <v>-95.756313592373573</v>
      </c>
      <c r="AA24" s="39">
        <f>SUM(AA15:AA23)</f>
        <v>100999800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33924634</v>
      </c>
      <c r="D25" s="29">
        <f>+D12+D24</f>
        <v>0</v>
      </c>
      <c r="E25" s="30">
        <f t="shared" si="2"/>
        <v>98432558</v>
      </c>
      <c r="F25" s="31">
        <f t="shared" si="2"/>
        <v>98432558</v>
      </c>
      <c r="G25" s="31">
        <f t="shared" si="2"/>
        <v>862903</v>
      </c>
      <c r="H25" s="31">
        <f t="shared" si="2"/>
        <v>593286</v>
      </c>
      <c r="I25" s="31">
        <f t="shared" si="2"/>
        <v>1602919</v>
      </c>
      <c r="J25" s="31">
        <f t="shared" si="2"/>
        <v>3059108</v>
      </c>
      <c r="K25" s="31">
        <f t="shared" si="2"/>
        <v>1234739</v>
      </c>
      <c r="L25" s="31">
        <f t="shared" si="2"/>
        <v>1032250</v>
      </c>
      <c r="M25" s="31">
        <f t="shared" si="2"/>
        <v>2008032</v>
      </c>
      <c r="N25" s="31">
        <f t="shared" si="2"/>
        <v>4275021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7334129</v>
      </c>
      <c r="X25" s="31">
        <f t="shared" si="2"/>
        <v>51487814</v>
      </c>
      <c r="Y25" s="31">
        <f t="shared" si="2"/>
        <v>-44153685</v>
      </c>
      <c r="Z25" s="32">
        <f>+IF(X25&lt;&gt;0,+(Y25/X25)*100,0)</f>
        <v>-85.755602286785759</v>
      </c>
      <c r="AA25" s="33">
        <f>+AA12+AA24</f>
        <v>98432558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7421987</v>
      </c>
      <c r="D38" s="18"/>
      <c r="E38" s="19">
        <v>7562791</v>
      </c>
      <c r="F38" s="20">
        <v>7562791</v>
      </c>
      <c r="G38" s="20"/>
      <c r="H38" s="20"/>
      <c r="I38" s="20"/>
      <c r="J38" s="20"/>
      <c r="K38" s="20"/>
      <c r="L38" s="20"/>
      <c r="M38" s="20">
        <v>7421987</v>
      </c>
      <c r="N38" s="20">
        <v>7421987</v>
      </c>
      <c r="O38" s="20"/>
      <c r="P38" s="20"/>
      <c r="Q38" s="20"/>
      <c r="R38" s="20"/>
      <c r="S38" s="20"/>
      <c r="T38" s="20"/>
      <c r="U38" s="20"/>
      <c r="V38" s="20"/>
      <c r="W38" s="20">
        <v>7421987</v>
      </c>
      <c r="X38" s="20">
        <v>7262791</v>
      </c>
      <c r="Y38" s="20">
        <v>159196</v>
      </c>
      <c r="Z38" s="21">
        <v>2.191939710229855</v>
      </c>
      <c r="AA38" s="22">
        <v>7562791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7421987</v>
      </c>
      <c r="D39" s="29">
        <f>SUM(D37:D38)</f>
        <v>0</v>
      </c>
      <c r="E39" s="36">
        <f t="shared" si="4"/>
        <v>7562791</v>
      </c>
      <c r="F39" s="37">
        <f t="shared" si="4"/>
        <v>7562791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7421987</v>
      </c>
      <c r="N39" s="37">
        <f t="shared" si="4"/>
        <v>7421987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7421987</v>
      </c>
      <c r="X39" s="37">
        <f t="shared" si="4"/>
        <v>7262791</v>
      </c>
      <c r="Y39" s="37">
        <f t="shared" si="4"/>
        <v>159196</v>
      </c>
      <c r="Z39" s="38">
        <f>+IF(X39&lt;&gt;0,+(Y39/X39)*100,0)</f>
        <v>2.191939710229855</v>
      </c>
      <c r="AA39" s="39">
        <f>SUM(AA37:AA38)</f>
        <v>7562791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7421987</v>
      </c>
      <c r="D40" s="29">
        <f>+D34+D39</f>
        <v>0</v>
      </c>
      <c r="E40" s="30">
        <f t="shared" si="5"/>
        <v>7562791</v>
      </c>
      <c r="F40" s="31">
        <f t="shared" si="5"/>
        <v>7562791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7421987</v>
      </c>
      <c r="N40" s="31">
        <f t="shared" si="5"/>
        <v>7421987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7421987</v>
      </c>
      <c r="X40" s="31">
        <f t="shared" si="5"/>
        <v>7262791</v>
      </c>
      <c r="Y40" s="31">
        <f t="shared" si="5"/>
        <v>159196</v>
      </c>
      <c r="Z40" s="32">
        <f>+IF(X40&lt;&gt;0,+(Y40/X40)*100,0)</f>
        <v>2.191939710229855</v>
      </c>
      <c r="AA40" s="33">
        <f>+AA34+AA39</f>
        <v>7562791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26502647</v>
      </c>
      <c r="D42" s="43">
        <f>+D25-D40</f>
        <v>0</v>
      </c>
      <c r="E42" s="44">
        <f t="shared" si="6"/>
        <v>90869767</v>
      </c>
      <c r="F42" s="45">
        <f t="shared" si="6"/>
        <v>90869767</v>
      </c>
      <c r="G42" s="45">
        <f t="shared" si="6"/>
        <v>862903</v>
      </c>
      <c r="H42" s="45">
        <f t="shared" si="6"/>
        <v>593286</v>
      </c>
      <c r="I42" s="45">
        <f t="shared" si="6"/>
        <v>1602919</v>
      </c>
      <c r="J42" s="45">
        <f t="shared" si="6"/>
        <v>3059108</v>
      </c>
      <c r="K42" s="45">
        <f t="shared" si="6"/>
        <v>1234739</v>
      </c>
      <c r="L42" s="45">
        <f t="shared" si="6"/>
        <v>1032250</v>
      </c>
      <c r="M42" s="45">
        <f t="shared" si="6"/>
        <v>-5413955</v>
      </c>
      <c r="N42" s="45">
        <f t="shared" si="6"/>
        <v>-3146966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-87858</v>
      </c>
      <c r="X42" s="45">
        <f t="shared" si="6"/>
        <v>44225023</v>
      </c>
      <c r="Y42" s="45">
        <f t="shared" si="6"/>
        <v>-44312881</v>
      </c>
      <c r="Z42" s="46">
        <f>+IF(X42&lt;&gt;0,+(Y42/X42)*100,0)</f>
        <v>-100.19866128729882</v>
      </c>
      <c r="AA42" s="47">
        <f>+AA25-AA40</f>
        <v>90869767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14252591</v>
      </c>
      <c r="F6" s="20">
        <v>14252591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7126295</v>
      </c>
      <c r="Y6" s="20">
        <v>-7126295</v>
      </c>
      <c r="Z6" s="21">
        <v>-100</v>
      </c>
      <c r="AA6" s="22">
        <v>14252591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14252591</v>
      </c>
      <c r="F12" s="31">
        <f t="shared" si="0"/>
        <v>14252591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7126295</v>
      </c>
      <c r="Y12" s="31">
        <f t="shared" si="0"/>
        <v>-7126295</v>
      </c>
      <c r="Z12" s="32">
        <f>+IF(X12&lt;&gt;0,+(Y12/X12)*100,0)</f>
        <v>-100</v>
      </c>
      <c r="AA12" s="33">
        <f>SUM(AA6:AA11)</f>
        <v>14252591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-12964708</v>
      </c>
      <c r="D19" s="18"/>
      <c r="E19" s="19">
        <v>180000</v>
      </c>
      <c r="F19" s="20">
        <v>180000</v>
      </c>
      <c r="G19" s="20"/>
      <c r="H19" s="20"/>
      <c r="I19" s="20"/>
      <c r="J19" s="20"/>
      <c r="K19" s="20"/>
      <c r="L19" s="20"/>
      <c r="M19" s="20">
        <v>1220999</v>
      </c>
      <c r="N19" s="20">
        <v>1220999</v>
      </c>
      <c r="O19" s="20"/>
      <c r="P19" s="20"/>
      <c r="Q19" s="20"/>
      <c r="R19" s="20"/>
      <c r="S19" s="20"/>
      <c r="T19" s="20"/>
      <c r="U19" s="20"/>
      <c r="V19" s="20"/>
      <c r="W19" s="20">
        <v>1220999</v>
      </c>
      <c r="X19" s="20">
        <v>90000</v>
      </c>
      <c r="Y19" s="20">
        <v>1130999</v>
      </c>
      <c r="Z19" s="21">
        <v>1256.6655555555556</v>
      </c>
      <c r="AA19" s="22">
        <v>180000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-12964708</v>
      </c>
      <c r="D24" s="29">
        <f>SUM(D15:D23)</f>
        <v>0</v>
      </c>
      <c r="E24" s="36">
        <f t="shared" si="1"/>
        <v>180000</v>
      </c>
      <c r="F24" s="37">
        <f t="shared" si="1"/>
        <v>180000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1220999</v>
      </c>
      <c r="N24" s="37">
        <f t="shared" si="1"/>
        <v>1220999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1220999</v>
      </c>
      <c r="X24" s="37">
        <f t="shared" si="1"/>
        <v>90000</v>
      </c>
      <c r="Y24" s="37">
        <f t="shared" si="1"/>
        <v>1130999</v>
      </c>
      <c r="Z24" s="38">
        <f>+IF(X24&lt;&gt;0,+(Y24/X24)*100,0)</f>
        <v>1256.6655555555556</v>
      </c>
      <c r="AA24" s="39">
        <f>SUM(AA15:AA23)</f>
        <v>180000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-12964708</v>
      </c>
      <c r="D25" s="29">
        <f>+D12+D24</f>
        <v>0</v>
      </c>
      <c r="E25" s="30">
        <f t="shared" si="2"/>
        <v>14432591</v>
      </c>
      <c r="F25" s="31">
        <f t="shared" si="2"/>
        <v>14432591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1220999</v>
      </c>
      <c r="N25" s="31">
        <f t="shared" si="2"/>
        <v>1220999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1220999</v>
      </c>
      <c r="X25" s="31">
        <f t="shared" si="2"/>
        <v>7216295</v>
      </c>
      <c r="Y25" s="31">
        <f t="shared" si="2"/>
        <v>-5995296</v>
      </c>
      <c r="Z25" s="32">
        <f>+IF(X25&lt;&gt;0,+(Y25/X25)*100,0)</f>
        <v>-83.079973864704812</v>
      </c>
      <c r="AA25" s="33">
        <f>+AA12+AA24</f>
        <v>14432591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>
        <v>597000</v>
      </c>
      <c r="M32" s="20"/>
      <c r="N32" s="20">
        <v>597000</v>
      </c>
      <c r="O32" s="20"/>
      <c r="P32" s="20"/>
      <c r="Q32" s="20"/>
      <c r="R32" s="20"/>
      <c r="S32" s="20"/>
      <c r="T32" s="20"/>
      <c r="U32" s="20"/>
      <c r="V32" s="20"/>
      <c r="W32" s="20">
        <v>597000</v>
      </c>
      <c r="X32" s="20"/>
      <c r="Y32" s="20">
        <v>597000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6008345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597000</v>
      </c>
      <c r="M34" s="31">
        <f t="shared" si="3"/>
        <v>0</v>
      </c>
      <c r="N34" s="31">
        <f t="shared" si="3"/>
        <v>597000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597000</v>
      </c>
      <c r="X34" s="31">
        <f t="shared" si="3"/>
        <v>0</v>
      </c>
      <c r="Y34" s="31">
        <f t="shared" si="3"/>
        <v>597000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6008345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597000</v>
      </c>
      <c r="M40" s="31">
        <f t="shared" si="5"/>
        <v>0</v>
      </c>
      <c r="N40" s="31">
        <f t="shared" si="5"/>
        <v>597000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597000</v>
      </c>
      <c r="X40" s="31">
        <f t="shared" si="5"/>
        <v>0</v>
      </c>
      <c r="Y40" s="31">
        <f t="shared" si="5"/>
        <v>597000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-18973053</v>
      </c>
      <c r="D42" s="43">
        <f>+D25-D40</f>
        <v>0</v>
      </c>
      <c r="E42" s="44">
        <f t="shared" si="6"/>
        <v>14432591</v>
      </c>
      <c r="F42" s="45">
        <f t="shared" si="6"/>
        <v>14432591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-597000</v>
      </c>
      <c r="M42" s="45">
        <f t="shared" si="6"/>
        <v>1220999</v>
      </c>
      <c r="N42" s="45">
        <f t="shared" si="6"/>
        <v>623999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623999</v>
      </c>
      <c r="X42" s="45">
        <f t="shared" si="6"/>
        <v>7216295</v>
      </c>
      <c r="Y42" s="45">
        <f t="shared" si="6"/>
        <v>-6592296</v>
      </c>
      <c r="Z42" s="46">
        <f>+IF(X42&lt;&gt;0,+(Y42/X42)*100,0)</f>
        <v>-91.352917251858472</v>
      </c>
      <c r="AA42" s="47">
        <f>+AA25-AA40</f>
        <v>14432591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-933</v>
      </c>
      <c r="D45" s="18"/>
      <c r="E45" s="19"/>
      <c r="F45" s="20"/>
      <c r="G45" s="20"/>
      <c r="H45" s="20"/>
      <c r="I45" s="20">
        <v>-9050</v>
      </c>
      <c r="J45" s="20">
        <v>-9050</v>
      </c>
      <c r="K45" s="20"/>
      <c r="L45" s="20"/>
      <c r="M45" s="20">
        <v>1108</v>
      </c>
      <c r="N45" s="20">
        <v>1108</v>
      </c>
      <c r="O45" s="20"/>
      <c r="P45" s="20"/>
      <c r="Q45" s="20"/>
      <c r="R45" s="20"/>
      <c r="S45" s="20"/>
      <c r="T45" s="20"/>
      <c r="U45" s="20"/>
      <c r="V45" s="20"/>
      <c r="W45" s="20">
        <v>-7942</v>
      </c>
      <c r="X45" s="20"/>
      <c r="Y45" s="20">
        <v>-7942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-933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-9050</v>
      </c>
      <c r="J48" s="53">
        <f t="shared" si="7"/>
        <v>-9050</v>
      </c>
      <c r="K48" s="53">
        <f t="shared" si="7"/>
        <v>0</v>
      </c>
      <c r="L48" s="53">
        <f t="shared" si="7"/>
        <v>0</v>
      </c>
      <c r="M48" s="53">
        <f t="shared" si="7"/>
        <v>1108</v>
      </c>
      <c r="N48" s="53">
        <f t="shared" si="7"/>
        <v>1108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-7942</v>
      </c>
      <c r="X48" s="53">
        <f t="shared" si="7"/>
        <v>0</v>
      </c>
      <c r="Y48" s="53">
        <f t="shared" si="7"/>
        <v>-7942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-15035616</v>
      </c>
      <c r="D6" s="18"/>
      <c r="E6" s="19">
        <v>-86344763</v>
      </c>
      <c r="F6" s="20">
        <v>-86344763</v>
      </c>
      <c r="G6" s="20">
        <v>-14867202</v>
      </c>
      <c r="H6" s="20">
        <v>-656847</v>
      </c>
      <c r="I6" s="20">
        <v>514346</v>
      </c>
      <c r="J6" s="20">
        <v>-15009703</v>
      </c>
      <c r="K6" s="20">
        <v>267080</v>
      </c>
      <c r="L6" s="20">
        <v>333247</v>
      </c>
      <c r="M6" s="20">
        <v>683026</v>
      </c>
      <c r="N6" s="20">
        <v>1283353</v>
      </c>
      <c r="O6" s="20"/>
      <c r="P6" s="20"/>
      <c r="Q6" s="20"/>
      <c r="R6" s="20"/>
      <c r="S6" s="20"/>
      <c r="T6" s="20"/>
      <c r="U6" s="20"/>
      <c r="V6" s="20"/>
      <c r="W6" s="20">
        <v>-13726350</v>
      </c>
      <c r="X6" s="20">
        <v>-43172382</v>
      </c>
      <c r="Y6" s="20">
        <v>29446032</v>
      </c>
      <c r="Z6" s="21">
        <v>-68.205715403889457</v>
      </c>
      <c r="AA6" s="22">
        <v>-86344763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2009842</v>
      </c>
      <c r="D8" s="18"/>
      <c r="E8" s="19">
        <v>1282985</v>
      </c>
      <c r="F8" s="20">
        <v>1282985</v>
      </c>
      <c r="G8" s="20">
        <v>3309799</v>
      </c>
      <c r="H8" s="20">
        <v>92857</v>
      </c>
      <c r="I8" s="20">
        <v>-1136066</v>
      </c>
      <c r="J8" s="20">
        <v>2266590</v>
      </c>
      <c r="K8" s="20">
        <v>74348</v>
      </c>
      <c r="L8" s="20">
        <v>101956</v>
      </c>
      <c r="M8" s="20">
        <v>49196</v>
      </c>
      <c r="N8" s="20">
        <v>225500</v>
      </c>
      <c r="O8" s="20"/>
      <c r="P8" s="20"/>
      <c r="Q8" s="20"/>
      <c r="R8" s="20"/>
      <c r="S8" s="20"/>
      <c r="T8" s="20"/>
      <c r="U8" s="20"/>
      <c r="V8" s="20"/>
      <c r="W8" s="20">
        <v>2492090</v>
      </c>
      <c r="X8" s="20">
        <v>1139143</v>
      </c>
      <c r="Y8" s="20">
        <v>1352947</v>
      </c>
      <c r="Z8" s="21">
        <v>118.76884640470951</v>
      </c>
      <c r="AA8" s="22">
        <v>1282985</v>
      </c>
    </row>
    <row r="9" spans="1:27" ht="13.5" x14ac:dyDescent="0.25">
      <c r="A9" s="23" t="s">
        <v>37</v>
      </c>
      <c r="B9" s="17" t="s">
        <v>32</v>
      </c>
      <c r="C9" s="18">
        <v>1401886</v>
      </c>
      <c r="D9" s="18"/>
      <c r="E9" s="19">
        <v>1392630</v>
      </c>
      <c r="F9" s="20">
        <v>1392630</v>
      </c>
      <c r="G9" s="20">
        <v>1467015</v>
      </c>
      <c r="H9" s="20">
        <v>619</v>
      </c>
      <c r="I9" s="20">
        <v>10762</v>
      </c>
      <c r="J9" s="20">
        <v>1478396</v>
      </c>
      <c r="K9" s="20">
        <v>966</v>
      </c>
      <c r="L9" s="20">
        <v>19810</v>
      </c>
      <c r="M9" s="20"/>
      <c r="N9" s="20">
        <v>20776</v>
      </c>
      <c r="O9" s="20"/>
      <c r="P9" s="20"/>
      <c r="Q9" s="20"/>
      <c r="R9" s="20"/>
      <c r="S9" s="20"/>
      <c r="T9" s="20"/>
      <c r="U9" s="20"/>
      <c r="V9" s="20"/>
      <c r="W9" s="20">
        <v>1499172</v>
      </c>
      <c r="X9" s="20">
        <v>1352583</v>
      </c>
      <c r="Y9" s="20">
        <v>146589</v>
      </c>
      <c r="Z9" s="21">
        <v>10.837708295904946</v>
      </c>
      <c r="AA9" s="22">
        <v>1392630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-11623888</v>
      </c>
      <c r="D12" s="29">
        <f>SUM(D6:D11)</f>
        <v>0</v>
      </c>
      <c r="E12" s="30">
        <f t="shared" si="0"/>
        <v>-83669148</v>
      </c>
      <c r="F12" s="31">
        <f t="shared" si="0"/>
        <v>-83669148</v>
      </c>
      <c r="G12" s="31">
        <f t="shared" si="0"/>
        <v>-10090388</v>
      </c>
      <c r="H12" s="31">
        <f t="shared" si="0"/>
        <v>-563371</v>
      </c>
      <c r="I12" s="31">
        <f t="shared" si="0"/>
        <v>-610958</v>
      </c>
      <c r="J12" s="31">
        <f t="shared" si="0"/>
        <v>-11264717</v>
      </c>
      <c r="K12" s="31">
        <f t="shared" si="0"/>
        <v>342394</v>
      </c>
      <c r="L12" s="31">
        <f t="shared" si="0"/>
        <v>455013</v>
      </c>
      <c r="M12" s="31">
        <f t="shared" si="0"/>
        <v>732222</v>
      </c>
      <c r="N12" s="31">
        <f t="shared" si="0"/>
        <v>1529629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-9735088</v>
      </c>
      <c r="X12" s="31">
        <f t="shared" si="0"/>
        <v>-40680656</v>
      </c>
      <c r="Y12" s="31">
        <f t="shared" si="0"/>
        <v>30945568</v>
      </c>
      <c r="Z12" s="32">
        <f>+IF(X12&lt;&gt;0,+(Y12/X12)*100,0)</f>
        <v>-76.0694911114511</v>
      </c>
      <c r="AA12" s="33">
        <f>SUM(AA6:AA11)</f>
        <v>-83669148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41985170</v>
      </c>
      <c r="D19" s="18"/>
      <c r="E19" s="19">
        <v>-2523176</v>
      </c>
      <c r="F19" s="20">
        <v>-2523176</v>
      </c>
      <c r="G19" s="20">
        <v>-7151564</v>
      </c>
      <c r="H19" s="20"/>
      <c r="I19" s="20">
        <v>-36602</v>
      </c>
      <c r="J19" s="20">
        <v>-7188166</v>
      </c>
      <c r="K19" s="20">
        <v>-331656</v>
      </c>
      <c r="L19" s="20">
        <v>-320958</v>
      </c>
      <c r="M19" s="20">
        <v>-331139</v>
      </c>
      <c r="N19" s="20">
        <v>-983753</v>
      </c>
      <c r="O19" s="20"/>
      <c r="P19" s="20"/>
      <c r="Q19" s="20"/>
      <c r="R19" s="20"/>
      <c r="S19" s="20"/>
      <c r="T19" s="20"/>
      <c r="U19" s="20"/>
      <c r="V19" s="20"/>
      <c r="W19" s="20">
        <v>-8171919</v>
      </c>
      <c r="X19" s="20">
        <v>-3660408</v>
      </c>
      <c r="Y19" s="20">
        <v>-4511511</v>
      </c>
      <c r="Z19" s="21">
        <v>123.25158834752847</v>
      </c>
      <c r="AA19" s="22">
        <v>-2523176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1250004</v>
      </c>
      <c r="F22" s="20">
        <v>1250004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625002</v>
      </c>
      <c r="Y22" s="20">
        <v>-625002</v>
      </c>
      <c r="Z22" s="21">
        <v>-100</v>
      </c>
      <c r="AA22" s="22">
        <v>1250004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41985170</v>
      </c>
      <c r="D24" s="29">
        <f>SUM(D15:D23)</f>
        <v>0</v>
      </c>
      <c r="E24" s="36">
        <f t="shared" si="1"/>
        <v>-1273172</v>
      </c>
      <c r="F24" s="37">
        <f t="shared" si="1"/>
        <v>-1273172</v>
      </c>
      <c r="G24" s="37">
        <f t="shared" si="1"/>
        <v>-7151564</v>
      </c>
      <c r="H24" s="37">
        <f t="shared" si="1"/>
        <v>0</v>
      </c>
      <c r="I24" s="37">
        <f t="shared" si="1"/>
        <v>-36602</v>
      </c>
      <c r="J24" s="37">
        <f t="shared" si="1"/>
        <v>-7188166</v>
      </c>
      <c r="K24" s="37">
        <f t="shared" si="1"/>
        <v>-331656</v>
      </c>
      <c r="L24" s="37">
        <f t="shared" si="1"/>
        <v>-320958</v>
      </c>
      <c r="M24" s="37">
        <f t="shared" si="1"/>
        <v>-331139</v>
      </c>
      <c r="N24" s="37">
        <f t="shared" si="1"/>
        <v>-983753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-8171919</v>
      </c>
      <c r="X24" s="37">
        <f t="shared" si="1"/>
        <v>-3035406</v>
      </c>
      <c r="Y24" s="37">
        <f t="shared" si="1"/>
        <v>-5136513</v>
      </c>
      <c r="Z24" s="38">
        <f>+IF(X24&lt;&gt;0,+(Y24/X24)*100,0)</f>
        <v>169.21996596171977</v>
      </c>
      <c r="AA24" s="39">
        <f>SUM(AA15:AA23)</f>
        <v>-1273172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30361282</v>
      </c>
      <c r="D25" s="29">
        <f>+D12+D24</f>
        <v>0</v>
      </c>
      <c r="E25" s="30">
        <f t="shared" si="2"/>
        <v>-84942320</v>
      </c>
      <c r="F25" s="31">
        <f t="shared" si="2"/>
        <v>-84942320</v>
      </c>
      <c r="G25" s="31">
        <f t="shared" si="2"/>
        <v>-17241952</v>
      </c>
      <c r="H25" s="31">
        <f t="shared" si="2"/>
        <v>-563371</v>
      </c>
      <c r="I25" s="31">
        <f t="shared" si="2"/>
        <v>-647560</v>
      </c>
      <c r="J25" s="31">
        <f t="shared" si="2"/>
        <v>-18452883</v>
      </c>
      <c r="K25" s="31">
        <f t="shared" si="2"/>
        <v>10738</v>
      </c>
      <c r="L25" s="31">
        <f t="shared" si="2"/>
        <v>134055</v>
      </c>
      <c r="M25" s="31">
        <f t="shared" si="2"/>
        <v>401083</v>
      </c>
      <c r="N25" s="31">
        <f t="shared" si="2"/>
        <v>545876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-17907007</v>
      </c>
      <c r="X25" s="31">
        <f t="shared" si="2"/>
        <v>-43716062</v>
      </c>
      <c r="Y25" s="31">
        <f t="shared" si="2"/>
        <v>25809055</v>
      </c>
      <c r="Z25" s="32">
        <f>+IF(X25&lt;&gt;0,+(Y25/X25)*100,0)</f>
        <v>-59.037922949235458</v>
      </c>
      <c r="AA25" s="33">
        <f>+AA12+AA24</f>
        <v>-84942320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5978017</v>
      </c>
      <c r="D32" s="18"/>
      <c r="E32" s="19">
        <v>561907</v>
      </c>
      <c r="F32" s="20">
        <v>561907</v>
      </c>
      <c r="G32" s="20">
        <v>1403075</v>
      </c>
      <c r="H32" s="20">
        <v>-510072</v>
      </c>
      <c r="I32" s="20">
        <v>5316438</v>
      </c>
      <c r="J32" s="20">
        <v>6209441</v>
      </c>
      <c r="K32" s="20">
        <v>-139855</v>
      </c>
      <c r="L32" s="20">
        <v>105875</v>
      </c>
      <c r="M32" s="20">
        <v>9385</v>
      </c>
      <c r="N32" s="20">
        <v>-24595</v>
      </c>
      <c r="O32" s="20"/>
      <c r="P32" s="20"/>
      <c r="Q32" s="20"/>
      <c r="R32" s="20"/>
      <c r="S32" s="20"/>
      <c r="T32" s="20"/>
      <c r="U32" s="20"/>
      <c r="V32" s="20"/>
      <c r="W32" s="20">
        <v>6184846</v>
      </c>
      <c r="X32" s="20">
        <v>561907</v>
      </c>
      <c r="Y32" s="20">
        <v>5622939</v>
      </c>
      <c r="Z32" s="21">
        <v>1000.6885481049355</v>
      </c>
      <c r="AA32" s="22">
        <v>561907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5978017</v>
      </c>
      <c r="D34" s="29">
        <f>SUM(D29:D33)</f>
        <v>0</v>
      </c>
      <c r="E34" s="30">
        <f t="shared" si="3"/>
        <v>561907</v>
      </c>
      <c r="F34" s="31">
        <f t="shared" si="3"/>
        <v>561907</v>
      </c>
      <c r="G34" s="31">
        <f t="shared" si="3"/>
        <v>1403075</v>
      </c>
      <c r="H34" s="31">
        <f t="shared" si="3"/>
        <v>-510072</v>
      </c>
      <c r="I34" s="31">
        <f t="shared" si="3"/>
        <v>5316438</v>
      </c>
      <c r="J34" s="31">
        <f t="shared" si="3"/>
        <v>6209441</v>
      </c>
      <c r="K34" s="31">
        <f t="shared" si="3"/>
        <v>-139855</v>
      </c>
      <c r="L34" s="31">
        <f t="shared" si="3"/>
        <v>105875</v>
      </c>
      <c r="M34" s="31">
        <f t="shared" si="3"/>
        <v>9385</v>
      </c>
      <c r="N34" s="31">
        <f t="shared" si="3"/>
        <v>-24595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6184846</v>
      </c>
      <c r="X34" s="31">
        <f t="shared" si="3"/>
        <v>561907</v>
      </c>
      <c r="Y34" s="31">
        <f t="shared" si="3"/>
        <v>5622939</v>
      </c>
      <c r="Z34" s="32">
        <f>+IF(X34&lt;&gt;0,+(Y34/X34)*100,0)</f>
        <v>1000.6885481049355</v>
      </c>
      <c r="AA34" s="33">
        <f>SUM(AA29:AA33)</f>
        <v>561907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5978017</v>
      </c>
      <c r="D40" s="29">
        <f>+D34+D39</f>
        <v>0</v>
      </c>
      <c r="E40" s="30">
        <f t="shared" si="5"/>
        <v>561907</v>
      </c>
      <c r="F40" s="31">
        <f t="shared" si="5"/>
        <v>561907</v>
      </c>
      <c r="G40" s="31">
        <f t="shared" si="5"/>
        <v>1403075</v>
      </c>
      <c r="H40" s="31">
        <f t="shared" si="5"/>
        <v>-510072</v>
      </c>
      <c r="I40" s="31">
        <f t="shared" si="5"/>
        <v>5316438</v>
      </c>
      <c r="J40" s="31">
        <f t="shared" si="5"/>
        <v>6209441</v>
      </c>
      <c r="K40" s="31">
        <f t="shared" si="5"/>
        <v>-139855</v>
      </c>
      <c r="L40" s="31">
        <f t="shared" si="5"/>
        <v>105875</v>
      </c>
      <c r="M40" s="31">
        <f t="shared" si="5"/>
        <v>9385</v>
      </c>
      <c r="N40" s="31">
        <f t="shared" si="5"/>
        <v>-24595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6184846</v>
      </c>
      <c r="X40" s="31">
        <f t="shared" si="5"/>
        <v>561907</v>
      </c>
      <c r="Y40" s="31">
        <f t="shared" si="5"/>
        <v>5622939</v>
      </c>
      <c r="Z40" s="32">
        <f>+IF(X40&lt;&gt;0,+(Y40/X40)*100,0)</f>
        <v>1000.6885481049355</v>
      </c>
      <c r="AA40" s="33">
        <f>+AA34+AA39</f>
        <v>561907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24383265</v>
      </c>
      <c r="D42" s="43">
        <f>+D25-D40</f>
        <v>0</v>
      </c>
      <c r="E42" s="44">
        <f t="shared" si="6"/>
        <v>-85504227</v>
      </c>
      <c r="F42" s="45">
        <f t="shared" si="6"/>
        <v>-85504227</v>
      </c>
      <c r="G42" s="45">
        <f t="shared" si="6"/>
        <v>-18645027</v>
      </c>
      <c r="H42" s="45">
        <f t="shared" si="6"/>
        <v>-53299</v>
      </c>
      <c r="I42" s="45">
        <f t="shared" si="6"/>
        <v>-5963998</v>
      </c>
      <c r="J42" s="45">
        <f t="shared" si="6"/>
        <v>-24662324</v>
      </c>
      <c r="K42" s="45">
        <f t="shared" si="6"/>
        <v>150593</v>
      </c>
      <c r="L42" s="45">
        <f t="shared" si="6"/>
        <v>28180</v>
      </c>
      <c r="M42" s="45">
        <f t="shared" si="6"/>
        <v>391698</v>
      </c>
      <c r="N42" s="45">
        <f t="shared" si="6"/>
        <v>570471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-24091853</v>
      </c>
      <c r="X42" s="45">
        <f t="shared" si="6"/>
        <v>-44277969</v>
      </c>
      <c r="Y42" s="45">
        <f t="shared" si="6"/>
        <v>20186116</v>
      </c>
      <c r="Z42" s="46">
        <f>+IF(X42&lt;&gt;0,+(Y42/X42)*100,0)</f>
        <v>-45.589525571961083</v>
      </c>
      <c r="AA42" s="47">
        <f>+AA25-AA40</f>
        <v>-85504227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-82452516</v>
      </c>
      <c r="F45" s="20">
        <v>-82452516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-41226258</v>
      </c>
      <c r="Y45" s="20">
        <v>41226258</v>
      </c>
      <c r="Z45" s="48">
        <v>-100</v>
      </c>
      <c r="AA45" s="22">
        <v>-82452516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-82452516</v>
      </c>
      <c r="F48" s="53">
        <f t="shared" si="7"/>
        <v>-82452516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-41226258</v>
      </c>
      <c r="Y48" s="53">
        <f t="shared" si="7"/>
        <v>41226258</v>
      </c>
      <c r="Z48" s="54">
        <f>+IF(X48&lt;&gt;0,+(Y48/X48)*100,0)</f>
        <v>-100</v>
      </c>
      <c r="AA48" s="55">
        <f>SUM(AA45:AA47)</f>
        <v>-82452516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16072</v>
      </c>
      <c r="D6" s="18"/>
      <c r="E6" s="19"/>
      <c r="F6" s="20"/>
      <c r="G6" s="20">
        <v>693</v>
      </c>
      <c r="H6" s="20">
        <v>2772</v>
      </c>
      <c r="I6" s="20"/>
      <c r="J6" s="20">
        <v>3465</v>
      </c>
      <c r="K6" s="20">
        <v>598</v>
      </c>
      <c r="L6" s="20">
        <v>1610</v>
      </c>
      <c r="M6" s="20"/>
      <c r="N6" s="20">
        <v>2208</v>
      </c>
      <c r="O6" s="20"/>
      <c r="P6" s="20"/>
      <c r="Q6" s="20"/>
      <c r="R6" s="20"/>
      <c r="S6" s="20"/>
      <c r="T6" s="20"/>
      <c r="U6" s="20"/>
      <c r="V6" s="20"/>
      <c r="W6" s="20">
        <v>5673</v>
      </c>
      <c r="X6" s="20"/>
      <c r="Y6" s="20">
        <v>5673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1142515</v>
      </c>
      <c r="D8" s="18"/>
      <c r="E8" s="19"/>
      <c r="F8" s="20"/>
      <c r="G8" s="20">
        <v>98924</v>
      </c>
      <c r="H8" s="20">
        <v>98924</v>
      </c>
      <c r="I8" s="20">
        <v>98924</v>
      </c>
      <c r="J8" s="20">
        <v>296772</v>
      </c>
      <c r="K8" s="20">
        <v>98924</v>
      </c>
      <c r="L8" s="20">
        <v>98924</v>
      </c>
      <c r="M8" s="20"/>
      <c r="N8" s="20">
        <v>197848</v>
      </c>
      <c r="O8" s="20"/>
      <c r="P8" s="20"/>
      <c r="Q8" s="20"/>
      <c r="R8" s="20"/>
      <c r="S8" s="20"/>
      <c r="T8" s="20"/>
      <c r="U8" s="20"/>
      <c r="V8" s="20"/>
      <c r="W8" s="20">
        <v>494620</v>
      </c>
      <c r="X8" s="20"/>
      <c r="Y8" s="20">
        <v>494620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1158587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99617</v>
      </c>
      <c r="H12" s="31">
        <f t="shared" si="0"/>
        <v>101696</v>
      </c>
      <c r="I12" s="31">
        <f t="shared" si="0"/>
        <v>98924</v>
      </c>
      <c r="J12" s="31">
        <f t="shared" si="0"/>
        <v>300237</v>
      </c>
      <c r="K12" s="31">
        <f t="shared" si="0"/>
        <v>99522</v>
      </c>
      <c r="L12" s="31">
        <f t="shared" si="0"/>
        <v>100534</v>
      </c>
      <c r="M12" s="31">
        <f t="shared" si="0"/>
        <v>0</v>
      </c>
      <c r="N12" s="31">
        <f t="shared" si="0"/>
        <v>200056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500293</v>
      </c>
      <c r="X12" s="31">
        <f t="shared" si="0"/>
        <v>0</v>
      </c>
      <c r="Y12" s="31">
        <f t="shared" si="0"/>
        <v>500293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1158587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99617</v>
      </c>
      <c r="H25" s="31">
        <f t="shared" si="2"/>
        <v>101696</v>
      </c>
      <c r="I25" s="31">
        <f t="shared" si="2"/>
        <v>98924</v>
      </c>
      <c r="J25" s="31">
        <f t="shared" si="2"/>
        <v>300237</v>
      </c>
      <c r="K25" s="31">
        <f t="shared" si="2"/>
        <v>99522</v>
      </c>
      <c r="L25" s="31">
        <f t="shared" si="2"/>
        <v>100534</v>
      </c>
      <c r="M25" s="31">
        <f t="shared" si="2"/>
        <v>0</v>
      </c>
      <c r="N25" s="31">
        <f t="shared" si="2"/>
        <v>200056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500293</v>
      </c>
      <c r="X25" s="31">
        <f t="shared" si="2"/>
        <v>0</v>
      </c>
      <c r="Y25" s="31">
        <f t="shared" si="2"/>
        <v>500293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1158587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99617</v>
      </c>
      <c r="H42" s="45">
        <f t="shared" si="6"/>
        <v>101696</v>
      </c>
      <c r="I42" s="45">
        <f t="shared" si="6"/>
        <v>98924</v>
      </c>
      <c r="J42" s="45">
        <f t="shared" si="6"/>
        <v>300237</v>
      </c>
      <c r="K42" s="45">
        <f t="shared" si="6"/>
        <v>99522</v>
      </c>
      <c r="L42" s="45">
        <f t="shared" si="6"/>
        <v>100534</v>
      </c>
      <c r="M42" s="45">
        <f t="shared" si="6"/>
        <v>0</v>
      </c>
      <c r="N42" s="45">
        <f t="shared" si="6"/>
        <v>200056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500293</v>
      </c>
      <c r="X42" s="45">
        <f t="shared" si="6"/>
        <v>0</v>
      </c>
      <c r="Y42" s="45">
        <f t="shared" si="6"/>
        <v>500293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-580384</v>
      </c>
      <c r="H6" s="20">
        <v>-2996593</v>
      </c>
      <c r="I6" s="20">
        <v>-23062</v>
      </c>
      <c r="J6" s="20">
        <v>-3600039</v>
      </c>
      <c r="K6" s="20">
        <v>-8698</v>
      </c>
      <c r="L6" s="20">
        <v>-8239330</v>
      </c>
      <c r="M6" s="20"/>
      <c r="N6" s="20">
        <v>-8248028</v>
      </c>
      <c r="O6" s="20"/>
      <c r="P6" s="20"/>
      <c r="Q6" s="20"/>
      <c r="R6" s="20"/>
      <c r="S6" s="20"/>
      <c r="T6" s="20"/>
      <c r="U6" s="20"/>
      <c r="V6" s="20"/>
      <c r="W6" s="20">
        <v>-11848067</v>
      </c>
      <c r="X6" s="20"/>
      <c r="Y6" s="20">
        <v>-11848067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591691</v>
      </c>
      <c r="D8" s="18"/>
      <c r="E8" s="19"/>
      <c r="F8" s="20"/>
      <c r="G8" s="20"/>
      <c r="H8" s="20">
        <v>67597</v>
      </c>
      <c r="I8" s="20"/>
      <c r="J8" s="20">
        <v>67597</v>
      </c>
      <c r="K8" s="20"/>
      <c r="L8" s="20"/>
      <c r="M8" s="20">
        <v>135561</v>
      </c>
      <c r="N8" s="20">
        <v>135561</v>
      </c>
      <c r="O8" s="20"/>
      <c r="P8" s="20"/>
      <c r="Q8" s="20"/>
      <c r="R8" s="20"/>
      <c r="S8" s="20"/>
      <c r="T8" s="20"/>
      <c r="U8" s="20"/>
      <c r="V8" s="20"/>
      <c r="W8" s="20">
        <v>203158</v>
      </c>
      <c r="X8" s="20"/>
      <c r="Y8" s="20">
        <v>203158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591691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-580384</v>
      </c>
      <c r="H12" s="31">
        <f t="shared" si="0"/>
        <v>-2928996</v>
      </c>
      <c r="I12" s="31">
        <f t="shared" si="0"/>
        <v>-23062</v>
      </c>
      <c r="J12" s="31">
        <f t="shared" si="0"/>
        <v>-3532442</v>
      </c>
      <c r="K12" s="31">
        <f t="shared" si="0"/>
        <v>-8698</v>
      </c>
      <c r="L12" s="31">
        <f t="shared" si="0"/>
        <v>-8239330</v>
      </c>
      <c r="M12" s="31">
        <f t="shared" si="0"/>
        <v>135561</v>
      </c>
      <c r="N12" s="31">
        <f t="shared" si="0"/>
        <v>-8112467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-11644909</v>
      </c>
      <c r="X12" s="31">
        <f t="shared" si="0"/>
        <v>0</v>
      </c>
      <c r="Y12" s="31">
        <f t="shared" si="0"/>
        <v>-11644909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257035</v>
      </c>
      <c r="D19" s="18"/>
      <c r="E19" s="19">
        <v>150000</v>
      </c>
      <c r="F19" s="20">
        <v>150000</v>
      </c>
      <c r="G19" s="20">
        <v>458535</v>
      </c>
      <c r="H19" s="20"/>
      <c r="I19" s="20"/>
      <c r="J19" s="20">
        <v>458535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458535</v>
      </c>
      <c r="X19" s="20">
        <v>75000</v>
      </c>
      <c r="Y19" s="20">
        <v>383535</v>
      </c>
      <c r="Z19" s="21">
        <v>511.38000000000005</v>
      </c>
      <c r="AA19" s="22">
        <v>150000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257035</v>
      </c>
      <c r="D24" s="29">
        <f>SUM(D15:D23)</f>
        <v>0</v>
      </c>
      <c r="E24" s="36">
        <f t="shared" si="1"/>
        <v>150000</v>
      </c>
      <c r="F24" s="37">
        <f t="shared" si="1"/>
        <v>150000</v>
      </c>
      <c r="G24" s="37">
        <f t="shared" si="1"/>
        <v>458535</v>
      </c>
      <c r="H24" s="37">
        <f t="shared" si="1"/>
        <v>0</v>
      </c>
      <c r="I24" s="37">
        <f t="shared" si="1"/>
        <v>0</v>
      </c>
      <c r="J24" s="37">
        <f t="shared" si="1"/>
        <v>458535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458535</v>
      </c>
      <c r="X24" s="37">
        <f t="shared" si="1"/>
        <v>75000</v>
      </c>
      <c r="Y24" s="37">
        <f t="shared" si="1"/>
        <v>383535</v>
      </c>
      <c r="Z24" s="38">
        <f>+IF(X24&lt;&gt;0,+(Y24/X24)*100,0)</f>
        <v>511.38000000000005</v>
      </c>
      <c r="AA24" s="39">
        <f>SUM(AA15:AA23)</f>
        <v>150000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848726</v>
      </c>
      <c r="D25" s="29">
        <f>+D12+D24</f>
        <v>0</v>
      </c>
      <c r="E25" s="30">
        <f t="shared" si="2"/>
        <v>150000</v>
      </c>
      <c r="F25" s="31">
        <f t="shared" si="2"/>
        <v>150000</v>
      </c>
      <c r="G25" s="31">
        <f t="shared" si="2"/>
        <v>-121849</v>
      </c>
      <c r="H25" s="31">
        <f t="shared" si="2"/>
        <v>-2928996</v>
      </c>
      <c r="I25" s="31">
        <f t="shared" si="2"/>
        <v>-23062</v>
      </c>
      <c r="J25" s="31">
        <f t="shared" si="2"/>
        <v>-3073907</v>
      </c>
      <c r="K25" s="31">
        <f t="shared" si="2"/>
        <v>-8698</v>
      </c>
      <c r="L25" s="31">
        <f t="shared" si="2"/>
        <v>-8239330</v>
      </c>
      <c r="M25" s="31">
        <f t="shared" si="2"/>
        <v>135561</v>
      </c>
      <c r="N25" s="31">
        <f t="shared" si="2"/>
        <v>-8112467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-11186374</v>
      </c>
      <c r="X25" s="31">
        <f t="shared" si="2"/>
        <v>75000</v>
      </c>
      <c r="Y25" s="31">
        <f t="shared" si="2"/>
        <v>-11261374</v>
      </c>
      <c r="Z25" s="32">
        <f>+IF(X25&lt;&gt;0,+(Y25/X25)*100,0)</f>
        <v>-15015.165333333334</v>
      </c>
      <c r="AA25" s="33">
        <f>+AA12+AA24</f>
        <v>150000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14603020</v>
      </c>
      <c r="D32" s="18"/>
      <c r="E32" s="19"/>
      <c r="F32" s="20"/>
      <c r="G32" s="20">
        <v>1430580</v>
      </c>
      <c r="H32" s="20">
        <v>1021541</v>
      </c>
      <c r="I32" s="20">
        <v>1053999</v>
      </c>
      <c r="J32" s="20">
        <v>3506120</v>
      </c>
      <c r="K32" s="20">
        <v>1143674</v>
      </c>
      <c r="L32" s="20">
        <v>1096808</v>
      </c>
      <c r="M32" s="20">
        <v>1309882</v>
      </c>
      <c r="N32" s="20">
        <v>3550364</v>
      </c>
      <c r="O32" s="20"/>
      <c r="P32" s="20"/>
      <c r="Q32" s="20"/>
      <c r="R32" s="20"/>
      <c r="S32" s="20"/>
      <c r="T32" s="20"/>
      <c r="U32" s="20"/>
      <c r="V32" s="20"/>
      <c r="W32" s="20">
        <v>7056484</v>
      </c>
      <c r="X32" s="20"/>
      <c r="Y32" s="20">
        <v>7056484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14603020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1430580</v>
      </c>
      <c r="H34" s="31">
        <f t="shared" si="3"/>
        <v>1021541</v>
      </c>
      <c r="I34" s="31">
        <f t="shared" si="3"/>
        <v>1053999</v>
      </c>
      <c r="J34" s="31">
        <f t="shared" si="3"/>
        <v>3506120</v>
      </c>
      <c r="K34" s="31">
        <f t="shared" si="3"/>
        <v>1143674</v>
      </c>
      <c r="L34" s="31">
        <f t="shared" si="3"/>
        <v>1096808</v>
      </c>
      <c r="M34" s="31">
        <f t="shared" si="3"/>
        <v>1309882</v>
      </c>
      <c r="N34" s="31">
        <f t="shared" si="3"/>
        <v>3550364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7056484</v>
      </c>
      <c r="X34" s="31">
        <f t="shared" si="3"/>
        <v>0</v>
      </c>
      <c r="Y34" s="31">
        <f t="shared" si="3"/>
        <v>7056484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14603020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1430580</v>
      </c>
      <c r="H40" s="31">
        <f t="shared" si="5"/>
        <v>1021541</v>
      </c>
      <c r="I40" s="31">
        <f t="shared" si="5"/>
        <v>1053999</v>
      </c>
      <c r="J40" s="31">
        <f t="shared" si="5"/>
        <v>3506120</v>
      </c>
      <c r="K40" s="31">
        <f t="shared" si="5"/>
        <v>1143674</v>
      </c>
      <c r="L40" s="31">
        <f t="shared" si="5"/>
        <v>1096808</v>
      </c>
      <c r="M40" s="31">
        <f t="shared" si="5"/>
        <v>1309882</v>
      </c>
      <c r="N40" s="31">
        <f t="shared" si="5"/>
        <v>3550364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7056484</v>
      </c>
      <c r="X40" s="31">
        <f t="shared" si="5"/>
        <v>0</v>
      </c>
      <c r="Y40" s="31">
        <f t="shared" si="5"/>
        <v>7056484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-13754294</v>
      </c>
      <c r="D42" s="43">
        <f>+D25-D40</f>
        <v>0</v>
      </c>
      <c r="E42" s="44">
        <f t="shared" si="6"/>
        <v>150000</v>
      </c>
      <c r="F42" s="45">
        <f t="shared" si="6"/>
        <v>150000</v>
      </c>
      <c r="G42" s="45">
        <f t="shared" si="6"/>
        <v>-1552429</v>
      </c>
      <c r="H42" s="45">
        <f t="shared" si="6"/>
        <v>-3950537</v>
      </c>
      <c r="I42" s="45">
        <f t="shared" si="6"/>
        <v>-1077061</v>
      </c>
      <c r="J42" s="45">
        <f t="shared" si="6"/>
        <v>-6580027</v>
      </c>
      <c r="K42" s="45">
        <f t="shared" si="6"/>
        <v>-1152372</v>
      </c>
      <c r="L42" s="45">
        <f t="shared" si="6"/>
        <v>-9336138</v>
      </c>
      <c r="M42" s="45">
        <f t="shared" si="6"/>
        <v>-1174321</v>
      </c>
      <c r="N42" s="45">
        <f t="shared" si="6"/>
        <v>-11662831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-18242858</v>
      </c>
      <c r="X42" s="45">
        <f t="shared" si="6"/>
        <v>75000</v>
      </c>
      <c r="Y42" s="45">
        <f t="shared" si="6"/>
        <v>-18317858</v>
      </c>
      <c r="Z42" s="46">
        <f>+IF(X42&lt;&gt;0,+(Y42/X42)*100,0)</f>
        <v>-24423.810666666664</v>
      </c>
      <c r="AA42" s="47">
        <f>+AA25-AA40</f>
        <v>150000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20062363</v>
      </c>
      <c r="D6" s="18"/>
      <c r="E6" s="19"/>
      <c r="F6" s="20"/>
      <c r="G6" s="20">
        <v>11656716</v>
      </c>
      <c r="H6" s="20">
        <v>2169</v>
      </c>
      <c r="I6" s="20">
        <v>-28072</v>
      </c>
      <c r="J6" s="20">
        <v>11630813</v>
      </c>
      <c r="K6" s="20">
        <v>3233</v>
      </c>
      <c r="L6" s="20"/>
      <c r="M6" s="20">
        <v>9323893</v>
      </c>
      <c r="N6" s="20">
        <v>9327126</v>
      </c>
      <c r="O6" s="20"/>
      <c r="P6" s="20"/>
      <c r="Q6" s="20"/>
      <c r="R6" s="20"/>
      <c r="S6" s="20"/>
      <c r="T6" s="20"/>
      <c r="U6" s="20"/>
      <c r="V6" s="20"/>
      <c r="W6" s="20">
        <v>20957939</v>
      </c>
      <c r="X6" s="20"/>
      <c r="Y6" s="20">
        <v>20957939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1973441</v>
      </c>
      <c r="D8" s="18"/>
      <c r="E8" s="19"/>
      <c r="F8" s="20"/>
      <c r="G8" s="20">
        <v>157545</v>
      </c>
      <c r="H8" s="20"/>
      <c r="I8" s="20">
        <v>437818</v>
      </c>
      <c r="J8" s="20">
        <v>595363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595363</v>
      </c>
      <c r="X8" s="20"/>
      <c r="Y8" s="20">
        <v>595363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22035804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11814261</v>
      </c>
      <c r="H12" s="31">
        <f t="shared" si="0"/>
        <v>2169</v>
      </c>
      <c r="I12" s="31">
        <f t="shared" si="0"/>
        <v>409746</v>
      </c>
      <c r="J12" s="31">
        <f t="shared" si="0"/>
        <v>12226176</v>
      </c>
      <c r="K12" s="31">
        <f t="shared" si="0"/>
        <v>3233</v>
      </c>
      <c r="L12" s="31">
        <f t="shared" si="0"/>
        <v>0</v>
      </c>
      <c r="M12" s="31">
        <f t="shared" si="0"/>
        <v>9323893</v>
      </c>
      <c r="N12" s="31">
        <f t="shared" si="0"/>
        <v>9327126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21553302</v>
      </c>
      <c r="X12" s="31">
        <f t="shared" si="0"/>
        <v>0</v>
      </c>
      <c r="Y12" s="31">
        <f t="shared" si="0"/>
        <v>21553302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700000</v>
      </c>
      <c r="F19" s="20">
        <v>700000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349998</v>
      </c>
      <c r="Y19" s="20">
        <v>-349998</v>
      </c>
      <c r="Z19" s="21">
        <v>-100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349998</v>
      </c>
      <c r="Y24" s="37">
        <f t="shared" si="1"/>
        <v>-349998</v>
      </c>
      <c r="Z24" s="38">
        <f>+IF(X24&lt;&gt;0,+(Y24/X24)*100,0)</f>
        <v>-100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22035804</v>
      </c>
      <c r="D25" s="29">
        <f>+D12+D24</f>
        <v>0</v>
      </c>
      <c r="E25" s="30">
        <f t="shared" si="2"/>
        <v>700000</v>
      </c>
      <c r="F25" s="31">
        <f t="shared" si="2"/>
        <v>700000</v>
      </c>
      <c r="G25" s="31">
        <f t="shared" si="2"/>
        <v>11814261</v>
      </c>
      <c r="H25" s="31">
        <f t="shared" si="2"/>
        <v>2169</v>
      </c>
      <c r="I25" s="31">
        <f t="shared" si="2"/>
        <v>409746</v>
      </c>
      <c r="J25" s="31">
        <f t="shared" si="2"/>
        <v>12226176</v>
      </c>
      <c r="K25" s="31">
        <f t="shared" si="2"/>
        <v>3233</v>
      </c>
      <c r="L25" s="31">
        <f t="shared" si="2"/>
        <v>0</v>
      </c>
      <c r="M25" s="31">
        <f t="shared" si="2"/>
        <v>9323893</v>
      </c>
      <c r="N25" s="31">
        <f t="shared" si="2"/>
        <v>9327126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21553302</v>
      </c>
      <c r="X25" s="31">
        <f t="shared" si="2"/>
        <v>349998</v>
      </c>
      <c r="Y25" s="31">
        <f t="shared" si="2"/>
        <v>21203304</v>
      </c>
      <c r="Z25" s="32">
        <f>+IF(X25&lt;&gt;0,+(Y25/X25)*100,0)</f>
        <v>6058.1214749798573</v>
      </c>
      <c r="AA25" s="33">
        <f>+AA12+AA24</f>
        <v>700000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22524565</v>
      </c>
      <c r="D32" s="18"/>
      <c r="E32" s="19"/>
      <c r="F32" s="20"/>
      <c r="G32" s="20">
        <v>1234215</v>
      </c>
      <c r="H32" s="20">
        <v>1259680</v>
      </c>
      <c r="I32" s="20">
        <v>1370934</v>
      </c>
      <c r="J32" s="20">
        <v>3864829</v>
      </c>
      <c r="K32" s="20">
        <v>1311835</v>
      </c>
      <c r="L32" s="20">
        <v>1234297</v>
      </c>
      <c r="M32" s="20">
        <v>1293324</v>
      </c>
      <c r="N32" s="20">
        <v>3839456</v>
      </c>
      <c r="O32" s="20"/>
      <c r="P32" s="20"/>
      <c r="Q32" s="20"/>
      <c r="R32" s="20"/>
      <c r="S32" s="20"/>
      <c r="T32" s="20"/>
      <c r="U32" s="20"/>
      <c r="V32" s="20"/>
      <c r="W32" s="20">
        <v>7704285</v>
      </c>
      <c r="X32" s="20"/>
      <c r="Y32" s="20">
        <v>7704285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22524565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1234215</v>
      </c>
      <c r="H34" s="31">
        <f t="shared" si="3"/>
        <v>1259680</v>
      </c>
      <c r="I34" s="31">
        <f t="shared" si="3"/>
        <v>1370934</v>
      </c>
      <c r="J34" s="31">
        <f t="shared" si="3"/>
        <v>3864829</v>
      </c>
      <c r="K34" s="31">
        <f t="shared" si="3"/>
        <v>1311835</v>
      </c>
      <c r="L34" s="31">
        <f t="shared" si="3"/>
        <v>1234297</v>
      </c>
      <c r="M34" s="31">
        <f t="shared" si="3"/>
        <v>1293324</v>
      </c>
      <c r="N34" s="31">
        <f t="shared" si="3"/>
        <v>3839456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7704285</v>
      </c>
      <c r="X34" s="31">
        <f t="shared" si="3"/>
        <v>0</v>
      </c>
      <c r="Y34" s="31">
        <f t="shared" si="3"/>
        <v>7704285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22524565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1234215</v>
      </c>
      <c r="H40" s="31">
        <f t="shared" si="5"/>
        <v>1259680</v>
      </c>
      <c r="I40" s="31">
        <f t="shared" si="5"/>
        <v>1370934</v>
      </c>
      <c r="J40" s="31">
        <f t="shared" si="5"/>
        <v>3864829</v>
      </c>
      <c r="K40" s="31">
        <f t="shared" si="5"/>
        <v>1311835</v>
      </c>
      <c r="L40" s="31">
        <f t="shared" si="5"/>
        <v>1234297</v>
      </c>
      <c r="M40" s="31">
        <f t="shared" si="5"/>
        <v>1293324</v>
      </c>
      <c r="N40" s="31">
        <f t="shared" si="5"/>
        <v>3839456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7704285</v>
      </c>
      <c r="X40" s="31">
        <f t="shared" si="5"/>
        <v>0</v>
      </c>
      <c r="Y40" s="31">
        <f t="shared" si="5"/>
        <v>7704285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-488761</v>
      </c>
      <c r="D42" s="43">
        <f>+D25-D40</f>
        <v>0</v>
      </c>
      <c r="E42" s="44">
        <f t="shared" si="6"/>
        <v>700000</v>
      </c>
      <c r="F42" s="45">
        <f t="shared" si="6"/>
        <v>700000</v>
      </c>
      <c r="G42" s="45">
        <f t="shared" si="6"/>
        <v>10580046</v>
      </c>
      <c r="H42" s="45">
        <f t="shared" si="6"/>
        <v>-1257511</v>
      </c>
      <c r="I42" s="45">
        <f t="shared" si="6"/>
        <v>-961188</v>
      </c>
      <c r="J42" s="45">
        <f t="shared" si="6"/>
        <v>8361347</v>
      </c>
      <c r="K42" s="45">
        <f t="shared" si="6"/>
        <v>-1308602</v>
      </c>
      <c r="L42" s="45">
        <f t="shared" si="6"/>
        <v>-1234297</v>
      </c>
      <c r="M42" s="45">
        <f t="shared" si="6"/>
        <v>8030569</v>
      </c>
      <c r="N42" s="45">
        <f t="shared" si="6"/>
        <v>5487670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13849017</v>
      </c>
      <c r="X42" s="45">
        <f t="shared" si="6"/>
        <v>349998</v>
      </c>
      <c r="Y42" s="45">
        <f t="shared" si="6"/>
        <v>13499019</v>
      </c>
      <c r="Z42" s="46">
        <f>+IF(X42&lt;&gt;0,+(Y42/X42)*100,0)</f>
        <v>3856.8846107692048</v>
      </c>
      <c r="AA42" s="47">
        <f>+AA25-AA40</f>
        <v>700000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2864218</v>
      </c>
      <c r="D6" s="18"/>
      <c r="E6" s="19"/>
      <c r="F6" s="20"/>
      <c r="G6" s="20">
        <v>38852</v>
      </c>
      <c r="H6" s="20">
        <v>32044</v>
      </c>
      <c r="I6" s="20">
        <v>-687976</v>
      </c>
      <c r="J6" s="20">
        <v>-617080</v>
      </c>
      <c r="K6" s="20">
        <v>-215896</v>
      </c>
      <c r="L6" s="20">
        <v>-617766</v>
      </c>
      <c r="M6" s="20">
        <v>-2001494</v>
      </c>
      <c r="N6" s="20">
        <v>-2835156</v>
      </c>
      <c r="O6" s="20"/>
      <c r="P6" s="20"/>
      <c r="Q6" s="20"/>
      <c r="R6" s="20"/>
      <c r="S6" s="20"/>
      <c r="T6" s="20"/>
      <c r="U6" s="20"/>
      <c r="V6" s="20"/>
      <c r="W6" s="20">
        <v>-3452236</v>
      </c>
      <c r="X6" s="20"/>
      <c r="Y6" s="20">
        <v>-3452236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3948828</v>
      </c>
      <c r="D8" s="18"/>
      <c r="E8" s="19"/>
      <c r="F8" s="20"/>
      <c r="G8" s="20">
        <v>-1369611</v>
      </c>
      <c r="H8" s="20">
        <v>548849</v>
      </c>
      <c r="I8" s="20">
        <v>501448</v>
      </c>
      <c r="J8" s="20">
        <v>-319314</v>
      </c>
      <c r="K8" s="20">
        <v>556267</v>
      </c>
      <c r="L8" s="20">
        <v>532527</v>
      </c>
      <c r="M8" s="20">
        <v>659961</v>
      </c>
      <c r="N8" s="20">
        <v>1748755</v>
      </c>
      <c r="O8" s="20"/>
      <c r="P8" s="20"/>
      <c r="Q8" s="20"/>
      <c r="R8" s="20"/>
      <c r="S8" s="20"/>
      <c r="T8" s="20"/>
      <c r="U8" s="20"/>
      <c r="V8" s="20"/>
      <c r="W8" s="20">
        <v>1429441</v>
      </c>
      <c r="X8" s="20"/>
      <c r="Y8" s="20">
        <v>1429441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-26683</v>
      </c>
      <c r="D11" s="18"/>
      <c r="E11" s="19"/>
      <c r="F11" s="20"/>
      <c r="G11" s="20"/>
      <c r="H11" s="20">
        <v>-8423</v>
      </c>
      <c r="I11" s="20"/>
      <c r="J11" s="20">
        <v>-8423</v>
      </c>
      <c r="K11" s="20"/>
      <c r="L11" s="20"/>
      <c r="M11" s="20">
        <v>-2699</v>
      </c>
      <c r="N11" s="20">
        <v>-2699</v>
      </c>
      <c r="O11" s="20"/>
      <c r="P11" s="20"/>
      <c r="Q11" s="20"/>
      <c r="R11" s="20"/>
      <c r="S11" s="20"/>
      <c r="T11" s="20"/>
      <c r="U11" s="20"/>
      <c r="V11" s="20"/>
      <c r="W11" s="20">
        <v>-11122</v>
      </c>
      <c r="X11" s="20"/>
      <c r="Y11" s="20">
        <v>-11122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6786363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-1330759</v>
      </c>
      <c r="H12" s="31">
        <f t="shared" si="0"/>
        <v>572470</v>
      </c>
      <c r="I12" s="31">
        <f t="shared" si="0"/>
        <v>-186528</v>
      </c>
      <c r="J12" s="31">
        <f t="shared" si="0"/>
        <v>-944817</v>
      </c>
      <c r="K12" s="31">
        <f t="shared" si="0"/>
        <v>340371</v>
      </c>
      <c r="L12" s="31">
        <f t="shared" si="0"/>
        <v>-85239</v>
      </c>
      <c r="M12" s="31">
        <f t="shared" si="0"/>
        <v>-1344232</v>
      </c>
      <c r="N12" s="31">
        <f t="shared" si="0"/>
        <v>-1089100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-2033917</v>
      </c>
      <c r="X12" s="31">
        <f t="shared" si="0"/>
        <v>0</v>
      </c>
      <c r="Y12" s="31">
        <f t="shared" si="0"/>
        <v>-2033917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122479</v>
      </c>
      <c r="D19" s="18"/>
      <c r="E19" s="19">
        <v>700000</v>
      </c>
      <c r="F19" s="20">
        <v>700000</v>
      </c>
      <c r="G19" s="20">
        <v>90000</v>
      </c>
      <c r="H19" s="20">
        <v>-90000</v>
      </c>
      <c r="I19" s="20">
        <v>34040</v>
      </c>
      <c r="J19" s="20">
        <v>34040</v>
      </c>
      <c r="K19" s="20">
        <v>-34040</v>
      </c>
      <c r="L19" s="20"/>
      <c r="M19" s="20"/>
      <c r="N19" s="20">
        <v>-34040</v>
      </c>
      <c r="O19" s="20"/>
      <c r="P19" s="20"/>
      <c r="Q19" s="20"/>
      <c r="R19" s="20"/>
      <c r="S19" s="20"/>
      <c r="T19" s="20"/>
      <c r="U19" s="20"/>
      <c r="V19" s="20"/>
      <c r="W19" s="20"/>
      <c r="X19" s="20">
        <v>350004</v>
      </c>
      <c r="Y19" s="20">
        <v>-350004</v>
      </c>
      <c r="Z19" s="21">
        <v>-100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122479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90000</v>
      </c>
      <c r="H24" s="37">
        <f t="shared" si="1"/>
        <v>-90000</v>
      </c>
      <c r="I24" s="37">
        <f t="shared" si="1"/>
        <v>34040</v>
      </c>
      <c r="J24" s="37">
        <f t="shared" si="1"/>
        <v>34040</v>
      </c>
      <c r="K24" s="37">
        <f t="shared" si="1"/>
        <v>-34040</v>
      </c>
      <c r="L24" s="37">
        <f t="shared" si="1"/>
        <v>0</v>
      </c>
      <c r="M24" s="37">
        <f t="shared" si="1"/>
        <v>0</v>
      </c>
      <c r="N24" s="37">
        <f t="shared" si="1"/>
        <v>-34040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350004</v>
      </c>
      <c r="Y24" s="37">
        <f t="shared" si="1"/>
        <v>-350004</v>
      </c>
      <c r="Z24" s="38">
        <f>+IF(X24&lt;&gt;0,+(Y24/X24)*100,0)</f>
        <v>-100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6908842</v>
      </c>
      <c r="D25" s="29">
        <f>+D12+D24</f>
        <v>0</v>
      </c>
      <c r="E25" s="30">
        <f t="shared" si="2"/>
        <v>700000</v>
      </c>
      <c r="F25" s="31">
        <f t="shared" si="2"/>
        <v>700000</v>
      </c>
      <c r="G25" s="31">
        <f t="shared" si="2"/>
        <v>-1240759</v>
      </c>
      <c r="H25" s="31">
        <f t="shared" si="2"/>
        <v>482470</v>
      </c>
      <c r="I25" s="31">
        <f t="shared" si="2"/>
        <v>-152488</v>
      </c>
      <c r="J25" s="31">
        <f t="shared" si="2"/>
        <v>-910777</v>
      </c>
      <c r="K25" s="31">
        <f t="shared" si="2"/>
        <v>306331</v>
      </c>
      <c r="L25" s="31">
        <f t="shared" si="2"/>
        <v>-85239</v>
      </c>
      <c r="M25" s="31">
        <f t="shared" si="2"/>
        <v>-1344232</v>
      </c>
      <c r="N25" s="31">
        <f t="shared" si="2"/>
        <v>-1123140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-2033917</v>
      </c>
      <c r="X25" s="31">
        <f t="shared" si="2"/>
        <v>350004</v>
      </c>
      <c r="Y25" s="31">
        <f t="shared" si="2"/>
        <v>-2383921</v>
      </c>
      <c r="Z25" s="32">
        <f>+IF(X25&lt;&gt;0,+(Y25/X25)*100,0)</f>
        <v>-681.11250157141058</v>
      </c>
      <c r="AA25" s="33">
        <f>+AA12+AA24</f>
        <v>700000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77904249</v>
      </c>
      <c r="D32" s="18"/>
      <c r="E32" s="19"/>
      <c r="F32" s="20"/>
      <c r="G32" s="20">
        <v>5687904</v>
      </c>
      <c r="H32" s="20">
        <v>7088315</v>
      </c>
      <c r="I32" s="20">
        <v>5682083</v>
      </c>
      <c r="J32" s="20">
        <v>18458302</v>
      </c>
      <c r="K32" s="20">
        <v>6000190</v>
      </c>
      <c r="L32" s="20">
        <v>5871561</v>
      </c>
      <c r="M32" s="20">
        <v>4846517</v>
      </c>
      <c r="N32" s="20">
        <v>16718268</v>
      </c>
      <c r="O32" s="20"/>
      <c r="P32" s="20"/>
      <c r="Q32" s="20"/>
      <c r="R32" s="20"/>
      <c r="S32" s="20"/>
      <c r="T32" s="20"/>
      <c r="U32" s="20"/>
      <c r="V32" s="20"/>
      <c r="W32" s="20">
        <v>35176570</v>
      </c>
      <c r="X32" s="20"/>
      <c r="Y32" s="20">
        <v>35176570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77904249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5687904</v>
      </c>
      <c r="H34" s="31">
        <f t="shared" si="3"/>
        <v>7088315</v>
      </c>
      <c r="I34" s="31">
        <f t="shared" si="3"/>
        <v>5682083</v>
      </c>
      <c r="J34" s="31">
        <f t="shared" si="3"/>
        <v>18458302</v>
      </c>
      <c r="K34" s="31">
        <f t="shared" si="3"/>
        <v>6000190</v>
      </c>
      <c r="L34" s="31">
        <f t="shared" si="3"/>
        <v>5871561</v>
      </c>
      <c r="M34" s="31">
        <f t="shared" si="3"/>
        <v>4846517</v>
      </c>
      <c r="N34" s="31">
        <f t="shared" si="3"/>
        <v>16718268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35176570</v>
      </c>
      <c r="X34" s="31">
        <f t="shared" si="3"/>
        <v>0</v>
      </c>
      <c r="Y34" s="31">
        <f t="shared" si="3"/>
        <v>35176570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77904249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5687904</v>
      </c>
      <c r="H40" s="31">
        <f t="shared" si="5"/>
        <v>7088315</v>
      </c>
      <c r="I40" s="31">
        <f t="shared" si="5"/>
        <v>5682083</v>
      </c>
      <c r="J40" s="31">
        <f t="shared" si="5"/>
        <v>18458302</v>
      </c>
      <c r="K40" s="31">
        <f t="shared" si="5"/>
        <v>6000190</v>
      </c>
      <c r="L40" s="31">
        <f t="shared" si="5"/>
        <v>5871561</v>
      </c>
      <c r="M40" s="31">
        <f t="shared" si="5"/>
        <v>4846517</v>
      </c>
      <c r="N40" s="31">
        <f t="shared" si="5"/>
        <v>16718268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35176570</v>
      </c>
      <c r="X40" s="31">
        <f t="shared" si="5"/>
        <v>0</v>
      </c>
      <c r="Y40" s="31">
        <f t="shared" si="5"/>
        <v>35176570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-70995407</v>
      </c>
      <c r="D42" s="43">
        <f>+D25-D40</f>
        <v>0</v>
      </c>
      <c r="E42" s="44">
        <f t="shared" si="6"/>
        <v>700000</v>
      </c>
      <c r="F42" s="45">
        <f t="shared" si="6"/>
        <v>700000</v>
      </c>
      <c r="G42" s="45">
        <f t="shared" si="6"/>
        <v>-6928663</v>
      </c>
      <c r="H42" s="45">
        <f t="shared" si="6"/>
        <v>-6605845</v>
      </c>
      <c r="I42" s="45">
        <f t="shared" si="6"/>
        <v>-5834571</v>
      </c>
      <c r="J42" s="45">
        <f t="shared" si="6"/>
        <v>-19369079</v>
      </c>
      <c r="K42" s="45">
        <f t="shared" si="6"/>
        <v>-5693859</v>
      </c>
      <c r="L42" s="45">
        <f t="shared" si="6"/>
        <v>-5956800</v>
      </c>
      <c r="M42" s="45">
        <f t="shared" si="6"/>
        <v>-6190749</v>
      </c>
      <c r="N42" s="45">
        <f t="shared" si="6"/>
        <v>-17841408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-37210487</v>
      </c>
      <c r="X42" s="45">
        <f t="shared" si="6"/>
        <v>350004</v>
      </c>
      <c r="Y42" s="45">
        <f t="shared" si="6"/>
        <v>-37560491</v>
      </c>
      <c r="Z42" s="46">
        <f>+IF(X42&lt;&gt;0,+(Y42/X42)*100,0)</f>
        <v>-10731.446212043291</v>
      </c>
      <c r="AA42" s="47">
        <f>+AA25-AA40</f>
        <v>700000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-10137188</v>
      </c>
      <c r="D6" s="18"/>
      <c r="E6" s="19">
        <v>-14923691</v>
      </c>
      <c r="F6" s="20">
        <v>-14923691</v>
      </c>
      <c r="G6" s="20">
        <v>-10178975</v>
      </c>
      <c r="H6" s="20">
        <v>-10897</v>
      </c>
      <c r="I6" s="20">
        <v>-14395</v>
      </c>
      <c r="J6" s="20">
        <v>-10204267</v>
      </c>
      <c r="K6" s="20">
        <v>196253</v>
      </c>
      <c r="L6" s="20">
        <v>-897803</v>
      </c>
      <c r="M6" s="20">
        <v>-432065</v>
      </c>
      <c r="N6" s="20">
        <v>-1133615</v>
      </c>
      <c r="O6" s="20"/>
      <c r="P6" s="20"/>
      <c r="Q6" s="20"/>
      <c r="R6" s="20"/>
      <c r="S6" s="20"/>
      <c r="T6" s="20"/>
      <c r="U6" s="20"/>
      <c r="V6" s="20"/>
      <c r="W6" s="20">
        <v>-11337882</v>
      </c>
      <c r="X6" s="20">
        <v>-7461852</v>
      </c>
      <c r="Y6" s="20">
        <v>-3876030</v>
      </c>
      <c r="Z6" s="21">
        <v>51.94461106974515</v>
      </c>
      <c r="AA6" s="22">
        <v>-14923691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11841635</v>
      </c>
      <c r="D8" s="18"/>
      <c r="E8" s="19">
        <v>1564001</v>
      </c>
      <c r="F8" s="20">
        <v>1564001</v>
      </c>
      <c r="G8" s="20">
        <v>11776846</v>
      </c>
      <c r="H8" s="20">
        <v>168559</v>
      </c>
      <c r="I8" s="20">
        <v>-463999</v>
      </c>
      <c r="J8" s="20">
        <v>11481406</v>
      </c>
      <c r="K8" s="20">
        <v>239434</v>
      </c>
      <c r="L8" s="20">
        <v>253253</v>
      </c>
      <c r="M8" s="20">
        <v>431348</v>
      </c>
      <c r="N8" s="20">
        <v>924035</v>
      </c>
      <c r="O8" s="20"/>
      <c r="P8" s="20"/>
      <c r="Q8" s="20"/>
      <c r="R8" s="20"/>
      <c r="S8" s="20"/>
      <c r="T8" s="20"/>
      <c r="U8" s="20"/>
      <c r="V8" s="20"/>
      <c r="W8" s="20">
        <v>12405441</v>
      </c>
      <c r="X8" s="20">
        <v>782004</v>
      </c>
      <c r="Y8" s="20">
        <v>11623437</v>
      </c>
      <c r="Z8" s="21">
        <v>1486.3654150106649</v>
      </c>
      <c r="AA8" s="22">
        <v>1564001</v>
      </c>
    </row>
    <row r="9" spans="1:27" ht="13.5" x14ac:dyDescent="0.25">
      <c r="A9" s="23" t="s">
        <v>37</v>
      </c>
      <c r="B9" s="17" t="s">
        <v>32</v>
      </c>
      <c r="C9" s="18">
        <v>6864218</v>
      </c>
      <c r="D9" s="18"/>
      <c r="E9" s="19"/>
      <c r="F9" s="20"/>
      <c r="G9" s="20">
        <v>6903058</v>
      </c>
      <c r="H9" s="20">
        <v>42994</v>
      </c>
      <c r="I9" s="20">
        <v>32361</v>
      </c>
      <c r="J9" s="20">
        <v>6978413</v>
      </c>
      <c r="K9" s="20">
        <v>284265</v>
      </c>
      <c r="L9" s="20">
        <v>81794</v>
      </c>
      <c r="M9" s="20">
        <v>67760</v>
      </c>
      <c r="N9" s="20">
        <v>433819</v>
      </c>
      <c r="O9" s="20"/>
      <c r="P9" s="20"/>
      <c r="Q9" s="20"/>
      <c r="R9" s="20"/>
      <c r="S9" s="20"/>
      <c r="T9" s="20"/>
      <c r="U9" s="20"/>
      <c r="V9" s="20"/>
      <c r="W9" s="20">
        <v>7412232</v>
      </c>
      <c r="X9" s="20"/>
      <c r="Y9" s="20">
        <v>7412232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-480866</v>
      </c>
      <c r="D11" s="18"/>
      <c r="E11" s="19"/>
      <c r="F11" s="20"/>
      <c r="G11" s="20">
        <v>-480866</v>
      </c>
      <c r="H11" s="20"/>
      <c r="I11" s="20">
        <v>-7490</v>
      </c>
      <c r="J11" s="20">
        <v>-488356</v>
      </c>
      <c r="K11" s="20"/>
      <c r="L11" s="20">
        <v>-4981</v>
      </c>
      <c r="M11" s="20"/>
      <c r="N11" s="20">
        <v>-4981</v>
      </c>
      <c r="O11" s="20"/>
      <c r="P11" s="20"/>
      <c r="Q11" s="20"/>
      <c r="R11" s="20"/>
      <c r="S11" s="20"/>
      <c r="T11" s="20"/>
      <c r="U11" s="20"/>
      <c r="V11" s="20"/>
      <c r="W11" s="20">
        <v>-493337</v>
      </c>
      <c r="X11" s="20"/>
      <c r="Y11" s="20">
        <v>-493337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8087799</v>
      </c>
      <c r="D12" s="29">
        <f>SUM(D6:D11)</f>
        <v>0</v>
      </c>
      <c r="E12" s="30">
        <f t="shared" si="0"/>
        <v>-13359690</v>
      </c>
      <c r="F12" s="31">
        <f t="shared" si="0"/>
        <v>-13359690</v>
      </c>
      <c r="G12" s="31">
        <f t="shared" si="0"/>
        <v>8020063</v>
      </c>
      <c r="H12" s="31">
        <f t="shared" si="0"/>
        <v>200656</v>
      </c>
      <c r="I12" s="31">
        <f t="shared" si="0"/>
        <v>-453523</v>
      </c>
      <c r="J12" s="31">
        <f t="shared" si="0"/>
        <v>7767196</v>
      </c>
      <c r="K12" s="31">
        <f t="shared" si="0"/>
        <v>719952</v>
      </c>
      <c r="L12" s="31">
        <f t="shared" si="0"/>
        <v>-567737</v>
      </c>
      <c r="M12" s="31">
        <f t="shared" si="0"/>
        <v>67043</v>
      </c>
      <c r="N12" s="31">
        <f t="shared" si="0"/>
        <v>219258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7986454</v>
      </c>
      <c r="X12" s="31">
        <f t="shared" si="0"/>
        <v>-6679848</v>
      </c>
      <c r="Y12" s="31">
        <f t="shared" si="0"/>
        <v>14666302</v>
      </c>
      <c r="Z12" s="32">
        <f>+IF(X12&lt;&gt;0,+(Y12/X12)*100,0)</f>
        <v>-219.56041514717103</v>
      </c>
      <c r="AA12" s="33">
        <f>SUM(AA6:AA11)</f>
        <v>-13359690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-12440484</v>
      </c>
      <c r="D19" s="18"/>
      <c r="E19" s="19">
        <v>2699988</v>
      </c>
      <c r="F19" s="20">
        <v>2699988</v>
      </c>
      <c r="G19" s="20">
        <v>-59638719</v>
      </c>
      <c r="H19" s="20">
        <v>-5650362</v>
      </c>
      <c r="I19" s="20"/>
      <c r="J19" s="20">
        <v>-65289081</v>
      </c>
      <c r="K19" s="20"/>
      <c r="L19" s="20"/>
      <c r="M19" s="20">
        <v>-3477614</v>
      </c>
      <c r="N19" s="20">
        <v>-3477614</v>
      </c>
      <c r="O19" s="20"/>
      <c r="P19" s="20"/>
      <c r="Q19" s="20"/>
      <c r="R19" s="20"/>
      <c r="S19" s="20"/>
      <c r="T19" s="20"/>
      <c r="U19" s="20"/>
      <c r="V19" s="20"/>
      <c r="W19" s="20">
        <v>-68766695</v>
      </c>
      <c r="X19" s="20">
        <v>1349994</v>
      </c>
      <c r="Y19" s="20">
        <v>-70116689</v>
      </c>
      <c r="Z19" s="21">
        <v>-5193.8518986010313</v>
      </c>
      <c r="AA19" s="22">
        <v>2699988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500004</v>
      </c>
      <c r="F22" s="20">
        <v>500004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250002</v>
      </c>
      <c r="Y22" s="20">
        <v>-250002</v>
      </c>
      <c r="Z22" s="21">
        <v>-100</v>
      </c>
      <c r="AA22" s="22">
        <v>500004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-12440484</v>
      </c>
      <c r="D24" s="29">
        <f>SUM(D15:D23)</f>
        <v>0</v>
      </c>
      <c r="E24" s="36">
        <f t="shared" si="1"/>
        <v>3199992</v>
      </c>
      <c r="F24" s="37">
        <f t="shared" si="1"/>
        <v>3199992</v>
      </c>
      <c r="G24" s="37">
        <f t="shared" si="1"/>
        <v>-59638719</v>
      </c>
      <c r="H24" s="37">
        <f t="shared" si="1"/>
        <v>-5650362</v>
      </c>
      <c r="I24" s="37">
        <f t="shared" si="1"/>
        <v>0</v>
      </c>
      <c r="J24" s="37">
        <f t="shared" si="1"/>
        <v>-65289081</v>
      </c>
      <c r="K24" s="37">
        <f t="shared" si="1"/>
        <v>0</v>
      </c>
      <c r="L24" s="37">
        <f t="shared" si="1"/>
        <v>0</v>
      </c>
      <c r="M24" s="37">
        <f t="shared" si="1"/>
        <v>-3477614</v>
      </c>
      <c r="N24" s="37">
        <f t="shared" si="1"/>
        <v>-3477614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-68766695</v>
      </c>
      <c r="X24" s="37">
        <f t="shared" si="1"/>
        <v>1599996</v>
      </c>
      <c r="Y24" s="37">
        <f t="shared" si="1"/>
        <v>-70366691</v>
      </c>
      <c r="Z24" s="38">
        <f>+IF(X24&lt;&gt;0,+(Y24/X24)*100,0)</f>
        <v>-4397.929182322956</v>
      </c>
      <c r="AA24" s="39">
        <f>SUM(AA15:AA23)</f>
        <v>3199992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-4352685</v>
      </c>
      <c r="D25" s="29">
        <f>+D12+D24</f>
        <v>0</v>
      </c>
      <c r="E25" s="30">
        <f t="shared" si="2"/>
        <v>-10159698</v>
      </c>
      <c r="F25" s="31">
        <f t="shared" si="2"/>
        <v>-10159698</v>
      </c>
      <c r="G25" s="31">
        <f t="shared" si="2"/>
        <v>-51618656</v>
      </c>
      <c r="H25" s="31">
        <f t="shared" si="2"/>
        <v>-5449706</v>
      </c>
      <c r="I25" s="31">
        <f t="shared" si="2"/>
        <v>-453523</v>
      </c>
      <c r="J25" s="31">
        <f t="shared" si="2"/>
        <v>-57521885</v>
      </c>
      <c r="K25" s="31">
        <f t="shared" si="2"/>
        <v>719952</v>
      </c>
      <c r="L25" s="31">
        <f t="shared" si="2"/>
        <v>-567737</v>
      </c>
      <c r="M25" s="31">
        <f t="shared" si="2"/>
        <v>-3410571</v>
      </c>
      <c r="N25" s="31">
        <f t="shared" si="2"/>
        <v>-3258356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-60780241</v>
      </c>
      <c r="X25" s="31">
        <f t="shared" si="2"/>
        <v>-5079852</v>
      </c>
      <c r="Y25" s="31">
        <f t="shared" si="2"/>
        <v>-55700389</v>
      </c>
      <c r="Z25" s="32">
        <f>+IF(X25&lt;&gt;0,+(Y25/X25)*100,0)</f>
        <v>1096.4962955613669</v>
      </c>
      <c r="AA25" s="33">
        <f>+AA12+AA24</f>
        <v>-10159698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-6339</v>
      </c>
      <c r="D31" s="18"/>
      <c r="E31" s="19"/>
      <c r="F31" s="20"/>
      <c r="G31" s="20">
        <v>-6339</v>
      </c>
      <c r="H31" s="20"/>
      <c r="I31" s="20"/>
      <c r="J31" s="20">
        <v>-6339</v>
      </c>
      <c r="K31" s="20"/>
      <c r="L31" s="20">
        <v>-160</v>
      </c>
      <c r="M31" s="20">
        <v>-63</v>
      </c>
      <c r="N31" s="20">
        <v>-223</v>
      </c>
      <c r="O31" s="20"/>
      <c r="P31" s="20"/>
      <c r="Q31" s="20"/>
      <c r="R31" s="20"/>
      <c r="S31" s="20"/>
      <c r="T31" s="20"/>
      <c r="U31" s="20"/>
      <c r="V31" s="20"/>
      <c r="W31" s="20">
        <v>-6562</v>
      </c>
      <c r="X31" s="20"/>
      <c r="Y31" s="20">
        <v>-6562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4728005</v>
      </c>
      <c r="D32" s="18"/>
      <c r="E32" s="19">
        <v>-1655622</v>
      </c>
      <c r="F32" s="20">
        <v>-1655622</v>
      </c>
      <c r="G32" s="20">
        <v>4733150</v>
      </c>
      <c r="H32" s="20">
        <v>214837</v>
      </c>
      <c r="I32" s="20">
        <v>129708</v>
      </c>
      <c r="J32" s="20">
        <v>5077695</v>
      </c>
      <c r="K32" s="20">
        <v>104634</v>
      </c>
      <c r="L32" s="20">
        <v>93117</v>
      </c>
      <c r="M32" s="20">
        <v>131830</v>
      </c>
      <c r="N32" s="20">
        <v>329581</v>
      </c>
      <c r="O32" s="20"/>
      <c r="P32" s="20"/>
      <c r="Q32" s="20"/>
      <c r="R32" s="20"/>
      <c r="S32" s="20"/>
      <c r="T32" s="20"/>
      <c r="U32" s="20"/>
      <c r="V32" s="20"/>
      <c r="W32" s="20">
        <v>5407276</v>
      </c>
      <c r="X32" s="20">
        <v>-827820</v>
      </c>
      <c r="Y32" s="20">
        <v>6235096</v>
      </c>
      <c r="Z32" s="21">
        <v>-753.19465584305772</v>
      </c>
      <c r="AA32" s="22">
        <v>-1655622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4721666</v>
      </c>
      <c r="D34" s="29">
        <f>SUM(D29:D33)</f>
        <v>0</v>
      </c>
      <c r="E34" s="30">
        <f t="shared" si="3"/>
        <v>-1655622</v>
      </c>
      <c r="F34" s="31">
        <f t="shared" si="3"/>
        <v>-1655622</v>
      </c>
      <c r="G34" s="31">
        <f t="shared" si="3"/>
        <v>4726811</v>
      </c>
      <c r="H34" s="31">
        <f t="shared" si="3"/>
        <v>214837</v>
      </c>
      <c r="I34" s="31">
        <f t="shared" si="3"/>
        <v>129708</v>
      </c>
      <c r="J34" s="31">
        <f t="shared" si="3"/>
        <v>5071356</v>
      </c>
      <c r="K34" s="31">
        <f t="shared" si="3"/>
        <v>104634</v>
      </c>
      <c r="L34" s="31">
        <f t="shared" si="3"/>
        <v>92957</v>
      </c>
      <c r="M34" s="31">
        <f t="shared" si="3"/>
        <v>131767</v>
      </c>
      <c r="N34" s="31">
        <f t="shared" si="3"/>
        <v>329358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5400714</v>
      </c>
      <c r="X34" s="31">
        <f t="shared" si="3"/>
        <v>-827820</v>
      </c>
      <c r="Y34" s="31">
        <f t="shared" si="3"/>
        <v>6228534</v>
      </c>
      <c r="Z34" s="32">
        <f>+IF(X34&lt;&gt;0,+(Y34/X34)*100,0)</f>
        <v>-752.4019714430674</v>
      </c>
      <c r="AA34" s="33">
        <f>SUM(AA29:AA33)</f>
        <v>-1655622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1100596</v>
      </c>
      <c r="D38" s="18"/>
      <c r="E38" s="19"/>
      <c r="F38" s="20"/>
      <c r="G38" s="20">
        <v>1100596</v>
      </c>
      <c r="H38" s="20"/>
      <c r="I38" s="20"/>
      <c r="J38" s="20">
        <v>1100596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1100596</v>
      </c>
      <c r="X38" s="20"/>
      <c r="Y38" s="20">
        <v>1100596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1100596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1100596</v>
      </c>
      <c r="H39" s="37">
        <f t="shared" si="4"/>
        <v>0</v>
      </c>
      <c r="I39" s="37">
        <f t="shared" si="4"/>
        <v>0</v>
      </c>
      <c r="J39" s="37">
        <f t="shared" si="4"/>
        <v>1100596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1100596</v>
      </c>
      <c r="X39" s="37">
        <f t="shared" si="4"/>
        <v>0</v>
      </c>
      <c r="Y39" s="37">
        <f t="shared" si="4"/>
        <v>1100596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5822262</v>
      </c>
      <c r="D40" s="29">
        <f>+D34+D39</f>
        <v>0</v>
      </c>
      <c r="E40" s="30">
        <f t="shared" si="5"/>
        <v>-1655622</v>
      </c>
      <c r="F40" s="31">
        <f t="shared" si="5"/>
        <v>-1655622</v>
      </c>
      <c r="G40" s="31">
        <f t="shared" si="5"/>
        <v>5827407</v>
      </c>
      <c r="H40" s="31">
        <f t="shared" si="5"/>
        <v>214837</v>
      </c>
      <c r="I40" s="31">
        <f t="shared" si="5"/>
        <v>129708</v>
      </c>
      <c r="J40" s="31">
        <f t="shared" si="5"/>
        <v>6171952</v>
      </c>
      <c r="K40" s="31">
        <f t="shared" si="5"/>
        <v>104634</v>
      </c>
      <c r="L40" s="31">
        <f t="shared" si="5"/>
        <v>92957</v>
      </c>
      <c r="M40" s="31">
        <f t="shared" si="5"/>
        <v>131767</v>
      </c>
      <c r="N40" s="31">
        <f t="shared" si="5"/>
        <v>329358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6501310</v>
      </c>
      <c r="X40" s="31">
        <f t="shared" si="5"/>
        <v>-827820</v>
      </c>
      <c r="Y40" s="31">
        <f t="shared" si="5"/>
        <v>7329130</v>
      </c>
      <c r="Z40" s="32">
        <f>+IF(X40&lt;&gt;0,+(Y40/X40)*100,0)</f>
        <v>-885.35309608368971</v>
      </c>
      <c r="AA40" s="33">
        <f>+AA34+AA39</f>
        <v>-1655622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-10174947</v>
      </c>
      <c r="D42" s="43">
        <f>+D25-D40</f>
        <v>0</v>
      </c>
      <c r="E42" s="44">
        <f t="shared" si="6"/>
        <v>-8504076</v>
      </c>
      <c r="F42" s="45">
        <f t="shared" si="6"/>
        <v>-8504076</v>
      </c>
      <c r="G42" s="45">
        <f t="shared" si="6"/>
        <v>-57446063</v>
      </c>
      <c r="H42" s="45">
        <f t="shared" si="6"/>
        <v>-5664543</v>
      </c>
      <c r="I42" s="45">
        <f t="shared" si="6"/>
        <v>-583231</v>
      </c>
      <c r="J42" s="45">
        <f t="shared" si="6"/>
        <v>-63693837</v>
      </c>
      <c r="K42" s="45">
        <f t="shared" si="6"/>
        <v>615318</v>
      </c>
      <c r="L42" s="45">
        <f t="shared" si="6"/>
        <v>-660694</v>
      </c>
      <c r="M42" s="45">
        <f t="shared" si="6"/>
        <v>-3542338</v>
      </c>
      <c r="N42" s="45">
        <f t="shared" si="6"/>
        <v>-3587714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-67281551</v>
      </c>
      <c r="X42" s="45">
        <f t="shared" si="6"/>
        <v>-4252032</v>
      </c>
      <c r="Y42" s="45">
        <f t="shared" si="6"/>
        <v>-63029519</v>
      </c>
      <c r="Z42" s="46">
        <f>+IF(X42&lt;&gt;0,+(Y42/X42)*100,0)</f>
        <v>1482.3387735557963</v>
      </c>
      <c r="AA42" s="47">
        <f>+AA25-AA40</f>
        <v>-8504076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-8504076</v>
      </c>
      <c r="F45" s="20">
        <v>-8504076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-4252038</v>
      </c>
      <c r="Y45" s="20">
        <v>4252038</v>
      </c>
      <c r="Z45" s="48">
        <v>-100</v>
      </c>
      <c r="AA45" s="22">
        <v>-8504076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-8504076</v>
      </c>
      <c r="F48" s="53">
        <f t="shared" si="7"/>
        <v>-8504076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-4252038</v>
      </c>
      <c r="Y48" s="53">
        <f t="shared" si="7"/>
        <v>4252038</v>
      </c>
      <c r="Z48" s="54">
        <f>+IF(X48&lt;&gt;0,+(Y48/X48)*100,0)</f>
        <v>-100</v>
      </c>
      <c r="AA48" s="55">
        <f>SUM(AA45:AA47)</f>
        <v>-8504076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-32670827</v>
      </c>
      <c r="D6" s="18"/>
      <c r="E6" s="19">
        <v>-22503326</v>
      </c>
      <c r="F6" s="20">
        <v>-22503326</v>
      </c>
      <c r="G6" s="20">
        <v>-34149089</v>
      </c>
      <c r="H6" s="20">
        <v>-1259942</v>
      </c>
      <c r="I6" s="20">
        <v>-1751874</v>
      </c>
      <c r="J6" s="20">
        <v>-37160905</v>
      </c>
      <c r="K6" s="20">
        <v>-562368</v>
      </c>
      <c r="L6" s="20">
        <v>-1212193</v>
      </c>
      <c r="M6" s="20">
        <v>-1048504</v>
      </c>
      <c r="N6" s="20">
        <v>-2823065</v>
      </c>
      <c r="O6" s="20"/>
      <c r="P6" s="20"/>
      <c r="Q6" s="20"/>
      <c r="R6" s="20"/>
      <c r="S6" s="20"/>
      <c r="T6" s="20"/>
      <c r="U6" s="20"/>
      <c r="V6" s="20"/>
      <c r="W6" s="20">
        <v>-39983970</v>
      </c>
      <c r="X6" s="20">
        <v>-11251676</v>
      </c>
      <c r="Y6" s="20">
        <v>-28732294</v>
      </c>
      <c r="Z6" s="21">
        <v>255.36012590479854</v>
      </c>
      <c r="AA6" s="22">
        <v>-22503326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1562709</v>
      </c>
      <c r="D8" s="18"/>
      <c r="E8" s="19">
        <v>367500</v>
      </c>
      <c r="F8" s="20">
        <v>367500</v>
      </c>
      <c r="G8" s="20">
        <v>2488555</v>
      </c>
      <c r="H8" s="20">
        <v>-297270</v>
      </c>
      <c r="I8" s="20">
        <v>-245340</v>
      </c>
      <c r="J8" s="20">
        <v>1945945</v>
      </c>
      <c r="K8" s="20">
        <v>-31069</v>
      </c>
      <c r="L8" s="20">
        <v>64317</v>
      </c>
      <c r="M8" s="20">
        <v>80064</v>
      </c>
      <c r="N8" s="20">
        <v>113312</v>
      </c>
      <c r="O8" s="20"/>
      <c r="P8" s="20"/>
      <c r="Q8" s="20"/>
      <c r="R8" s="20"/>
      <c r="S8" s="20"/>
      <c r="T8" s="20"/>
      <c r="U8" s="20"/>
      <c r="V8" s="20"/>
      <c r="W8" s="20">
        <v>2059257</v>
      </c>
      <c r="X8" s="20">
        <v>183750</v>
      </c>
      <c r="Y8" s="20">
        <v>1875507</v>
      </c>
      <c r="Z8" s="21">
        <v>1020.6840816326531</v>
      </c>
      <c r="AA8" s="22">
        <v>367500</v>
      </c>
    </row>
    <row r="9" spans="1:27" ht="13.5" x14ac:dyDescent="0.25">
      <c r="A9" s="23" t="s">
        <v>37</v>
      </c>
      <c r="B9" s="17" t="s">
        <v>32</v>
      </c>
      <c r="C9" s="18">
        <v>265392</v>
      </c>
      <c r="D9" s="18"/>
      <c r="E9" s="19"/>
      <c r="F9" s="20"/>
      <c r="G9" s="20">
        <v>375237</v>
      </c>
      <c r="H9" s="20">
        <v>-274177</v>
      </c>
      <c r="I9" s="20">
        <v>97523</v>
      </c>
      <c r="J9" s="20">
        <v>198583</v>
      </c>
      <c r="K9" s="20">
        <v>-126496</v>
      </c>
      <c r="L9" s="20">
        <v>121838</v>
      </c>
      <c r="M9" s="20">
        <v>-86483</v>
      </c>
      <c r="N9" s="20">
        <v>-91141</v>
      </c>
      <c r="O9" s="20"/>
      <c r="P9" s="20"/>
      <c r="Q9" s="20"/>
      <c r="R9" s="20"/>
      <c r="S9" s="20"/>
      <c r="T9" s="20"/>
      <c r="U9" s="20"/>
      <c r="V9" s="20"/>
      <c r="W9" s="20">
        <v>107442</v>
      </c>
      <c r="X9" s="20"/>
      <c r="Y9" s="20">
        <v>107442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-30842726</v>
      </c>
      <c r="D12" s="29">
        <f>SUM(D6:D11)</f>
        <v>0</v>
      </c>
      <c r="E12" s="30">
        <f t="shared" si="0"/>
        <v>-22135826</v>
      </c>
      <c r="F12" s="31">
        <f t="shared" si="0"/>
        <v>-22135826</v>
      </c>
      <c r="G12" s="31">
        <f t="shared" si="0"/>
        <v>-31285297</v>
      </c>
      <c r="H12" s="31">
        <f t="shared" si="0"/>
        <v>-1831389</v>
      </c>
      <c r="I12" s="31">
        <f t="shared" si="0"/>
        <v>-1899691</v>
      </c>
      <c r="J12" s="31">
        <f t="shared" si="0"/>
        <v>-35016377</v>
      </c>
      <c r="K12" s="31">
        <f t="shared" si="0"/>
        <v>-719933</v>
      </c>
      <c r="L12" s="31">
        <f t="shared" si="0"/>
        <v>-1026038</v>
      </c>
      <c r="M12" s="31">
        <f t="shared" si="0"/>
        <v>-1054923</v>
      </c>
      <c r="N12" s="31">
        <f t="shared" si="0"/>
        <v>-2800894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-37817271</v>
      </c>
      <c r="X12" s="31">
        <f t="shared" si="0"/>
        <v>-11067926</v>
      </c>
      <c r="Y12" s="31">
        <f t="shared" si="0"/>
        <v>-26749345</v>
      </c>
      <c r="Z12" s="32">
        <f>+IF(X12&lt;&gt;0,+(Y12/X12)*100,0)</f>
        <v>241.68344638372176</v>
      </c>
      <c r="AA12" s="33">
        <f>SUM(AA6:AA11)</f>
        <v>-22135826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-64867114</v>
      </c>
      <c r="D19" s="18"/>
      <c r="E19" s="19">
        <v>2000000</v>
      </c>
      <c r="F19" s="20">
        <v>2000000</v>
      </c>
      <c r="G19" s="20">
        <v>-59194516</v>
      </c>
      <c r="H19" s="20">
        <v>-5479223</v>
      </c>
      <c r="I19" s="20">
        <v>159988</v>
      </c>
      <c r="J19" s="20">
        <v>-64513751</v>
      </c>
      <c r="K19" s="20">
        <v>18300</v>
      </c>
      <c r="L19" s="20">
        <v>428409</v>
      </c>
      <c r="M19" s="20">
        <v>81584</v>
      </c>
      <c r="N19" s="20">
        <v>528293</v>
      </c>
      <c r="O19" s="20"/>
      <c r="P19" s="20"/>
      <c r="Q19" s="20"/>
      <c r="R19" s="20"/>
      <c r="S19" s="20"/>
      <c r="T19" s="20"/>
      <c r="U19" s="20"/>
      <c r="V19" s="20"/>
      <c r="W19" s="20">
        <v>-63985458</v>
      </c>
      <c r="X19" s="20">
        <v>1000002</v>
      </c>
      <c r="Y19" s="20">
        <v>-64985460</v>
      </c>
      <c r="Z19" s="21">
        <v>-6498.533002933993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-373233</v>
      </c>
      <c r="D22" s="18"/>
      <c r="E22" s="19"/>
      <c r="F22" s="20"/>
      <c r="G22" s="20">
        <v>-373233</v>
      </c>
      <c r="H22" s="20"/>
      <c r="I22" s="20"/>
      <c r="J22" s="20">
        <v>-373233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-373233</v>
      </c>
      <c r="X22" s="20"/>
      <c r="Y22" s="20">
        <v>-373233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-65240347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-59567749</v>
      </c>
      <c r="H24" s="37">
        <f t="shared" si="1"/>
        <v>-5479223</v>
      </c>
      <c r="I24" s="37">
        <f t="shared" si="1"/>
        <v>159988</v>
      </c>
      <c r="J24" s="37">
        <f t="shared" si="1"/>
        <v>-64886984</v>
      </c>
      <c r="K24" s="37">
        <f t="shared" si="1"/>
        <v>18300</v>
      </c>
      <c r="L24" s="37">
        <f t="shared" si="1"/>
        <v>428409</v>
      </c>
      <c r="M24" s="37">
        <f t="shared" si="1"/>
        <v>81584</v>
      </c>
      <c r="N24" s="37">
        <f t="shared" si="1"/>
        <v>528293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-64358691</v>
      </c>
      <c r="X24" s="37">
        <f t="shared" si="1"/>
        <v>1000002</v>
      </c>
      <c r="Y24" s="37">
        <f t="shared" si="1"/>
        <v>-65358693</v>
      </c>
      <c r="Z24" s="38">
        <f>+IF(X24&lt;&gt;0,+(Y24/X24)*100,0)</f>
        <v>-6535.8562282875437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-96083073</v>
      </c>
      <c r="D25" s="29">
        <f>+D12+D24</f>
        <v>0</v>
      </c>
      <c r="E25" s="30">
        <f t="shared" si="2"/>
        <v>-20135826</v>
      </c>
      <c r="F25" s="31">
        <f t="shared" si="2"/>
        <v>-20135826</v>
      </c>
      <c r="G25" s="31">
        <f t="shared" si="2"/>
        <v>-90853046</v>
      </c>
      <c r="H25" s="31">
        <f t="shared" si="2"/>
        <v>-7310612</v>
      </c>
      <c r="I25" s="31">
        <f t="shared" si="2"/>
        <v>-1739703</v>
      </c>
      <c r="J25" s="31">
        <f t="shared" si="2"/>
        <v>-99903361</v>
      </c>
      <c r="K25" s="31">
        <f t="shared" si="2"/>
        <v>-701633</v>
      </c>
      <c r="L25" s="31">
        <f t="shared" si="2"/>
        <v>-597629</v>
      </c>
      <c r="M25" s="31">
        <f t="shared" si="2"/>
        <v>-973339</v>
      </c>
      <c r="N25" s="31">
        <f t="shared" si="2"/>
        <v>-2272601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-102175962</v>
      </c>
      <c r="X25" s="31">
        <f t="shared" si="2"/>
        <v>-10067924</v>
      </c>
      <c r="Y25" s="31">
        <f t="shared" si="2"/>
        <v>-92108038</v>
      </c>
      <c r="Z25" s="32">
        <f>+IF(X25&lt;&gt;0,+(Y25/X25)*100,0)</f>
        <v>914.86624253421064</v>
      </c>
      <c r="AA25" s="33">
        <f>+AA12+AA24</f>
        <v>-20135826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4254316</v>
      </c>
      <c r="D32" s="18"/>
      <c r="E32" s="19"/>
      <c r="F32" s="20"/>
      <c r="G32" s="20">
        <v>3989284</v>
      </c>
      <c r="H32" s="20">
        <v>-1534774</v>
      </c>
      <c r="I32" s="20">
        <v>-900905</v>
      </c>
      <c r="J32" s="20">
        <v>1553605</v>
      </c>
      <c r="K32" s="20">
        <v>1044119</v>
      </c>
      <c r="L32" s="20">
        <v>164970</v>
      </c>
      <c r="M32" s="20">
        <v>-831741</v>
      </c>
      <c r="N32" s="20">
        <v>377348</v>
      </c>
      <c r="O32" s="20"/>
      <c r="P32" s="20"/>
      <c r="Q32" s="20"/>
      <c r="R32" s="20"/>
      <c r="S32" s="20"/>
      <c r="T32" s="20"/>
      <c r="U32" s="20"/>
      <c r="V32" s="20"/>
      <c r="W32" s="20">
        <v>1930953</v>
      </c>
      <c r="X32" s="20">
        <v>-2</v>
      </c>
      <c r="Y32" s="20">
        <v>1930955</v>
      </c>
      <c r="Z32" s="21">
        <v>-96547750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4254316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3989284</v>
      </c>
      <c r="H34" s="31">
        <f t="shared" si="3"/>
        <v>-1534774</v>
      </c>
      <c r="I34" s="31">
        <f t="shared" si="3"/>
        <v>-900905</v>
      </c>
      <c r="J34" s="31">
        <f t="shared" si="3"/>
        <v>1553605</v>
      </c>
      <c r="K34" s="31">
        <f t="shared" si="3"/>
        <v>1044119</v>
      </c>
      <c r="L34" s="31">
        <f t="shared" si="3"/>
        <v>164970</v>
      </c>
      <c r="M34" s="31">
        <f t="shared" si="3"/>
        <v>-831741</v>
      </c>
      <c r="N34" s="31">
        <f t="shared" si="3"/>
        <v>377348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1930953</v>
      </c>
      <c r="X34" s="31">
        <f t="shared" si="3"/>
        <v>-2</v>
      </c>
      <c r="Y34" s="31">
        <f t="shared" si="3"/>
        <v>1930955</v>
      </c>
      <c r="Z34" s="32">
        <f>+IF(X34&lt;&gt;0,+(Y34/X34)*100,0)</f>
        <v>-96547750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11687234</v>
      </c>
      <c r="D38" s="18"/>
      <c r="E38" s="19">
        <v>5727986</v>
      </c>
      <c r="F38" s="20">
        <v>5727986</v>
      </c>
      <c r="G38" s="20">
        <v>11375340</v>
      </c>
      <c r="H38" s="20">
        <v>311894</v>
      </c>
      <c r="I38" s="20"/>
      <c r="J38" s="20">
        <v>11687234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11687234</v>
      </c>
      <c r="X38" s="20">
        <v>5727986</v>
      </c>
      <c r="Y38" s="20">
        <v>5959248</v>
      </c>
      <c r="Z38" s="21">
        <v>104.03740511935608</v>
      </c>
      <c r="AA38" s="22">
        <v>5727986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11687234</v>
      </c>
      <c r="D39" s="29">
        <f>SUM(D37:D38)</f>
        <v>0</v>
      </c>
      <c r="E39" s="36">
        <f t="shared" si="4"/>
        <v>5727986</v>
      </c>
      <c r="F39" s="37">
        <f t="shared" si="4"/>
        <v>5727986</v>
      </c>
      <c r="G39" s="37">
        <f t="shared" si="4"/>
        <v>11375340</v>
      </c>
      <c r="H39" s="37">
        <f t="shared" si="4"/>
        <v>311894</v>
      </c>
      <c r="I39" s="37">
        <f t="shared" si="4"/>
        <v>0</v>
      </c>
      <c r="J39" s="37">
        <f t="shared" si="4"/>
        <v>11687234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11687234</v>
      </c>
      <c r="X39" s="37">
        <f t="shared" si="4"/>
        <v>5727986</v>
      </c>
      <c r="Y39" s="37">
        <f t="shared" si="4"/>
        <v>5959248</v>
      </c>
      <c r="Z39" s="38">
        <f>+IF(X39&lt;&gt;0,+(Y39/X39)*100,0)</f>
        <v>104.03740511935608</v>
      </c>
      <c r="AA39" s="39">
        <f>SUM(AA37:AA38)</f>
        <v>5727986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15941550</v>
      </c>
      <c r="D40" s="29">
        <f>+D34+D39</f>
        <v>0</v>
      </c>
      <c r="E40" s="30">
        <f t="shared" si="5"/>
        <v>5727986</v>
      </c>
      <c r="F40" s="31">
        <f t="shared" si="5"/>
        <v>5727986</v>
      </c>
      <c r="G40" s="31">
        <f t="shared" si="5"/>
        <v>15364624</v>
      </c>
      <c r="H40" s="31">
        <f t="shared" si="5"/>
        <v>-1222880</v>
      </c>
      <c r="I40" s="31">
        <f t="shared" si="5"/>
        <v>-900905</v>
      </c>
      <c r="J40" s="31">
        <f t="shared" si="5"/>
        <v>13240839</v>
      </c>
      <c r="K40" s="31">
        <f t="shared" si="5"/>
        <v>1044119</v>
      </c>
      <c r="L40" s="31">
        <f t="shared" si="5"/>
        <v>164970</v>
      </c>
      <c r="M40" s="31">
        <f t="shared" si="5"/>
        <v>-831741</v>
      </c>
      <c r="N40" s="31">
        <f t="shared" si="5"/>
        <v>377348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13618187</v>
      </c>
      <c r="X40" s="31">
        <f t="shared" si="5"/>
        <v>5727984</v>
      </c>
      <c r="Y40" s="31">
        <f t="shared" si="5"/>
        <v>7890203</v>
      </c>
      <c r="Z40" s="32">
        <f>+IF(X40&lt;&gt;0,+(Y40/X40)*100,0)</f>
        <v>137.74834217414016</v>
      </c>
      <c r="AA40" s="33">
        <f>+AA34+AA39</f>
        <v>5727986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-112024623</v>
      </c>
      <c r="D42" s="43">
        <f>+D25-D40</f>
        <v>0</v>
      </c>
      <c r="E42" s="44">
        <f t="shared" si="6"/>
        <v>-25863812</v>
      </c>
      <c r="F42" s="45">
        <f t="shared" si="6"/>
        <v>-25863812</v>
      </c>
      <c r="G42" s="45">
        <f t="shared" si="6"/>
        <v>-106217670</v>
      </c>
      <c r="H42" s="45">
        <f t="shared" si="6"/>
        <v>-6087732</v>
      </c>
      <c r="I42" s="45">
        <f t="shared" si="6"/>
        <v>-838798</v>
      </c>
      <c r="J42" s="45">
        <f t="shared" si="6"/>
        <v>-113144200</v>
      </c>
      <c r="K42" s="45">
        <f t="shared" si="6"/>
        <v>-1745752</v>
      </c>
      <c r="L42" s="45">
        <f t="shared" si="6"/>
        <v>-762599</v>
      </c>
      <c r="M42" s="45">
        <f t="shared" si="6"/>
        <v>-141598</v>
      </c>
      <c r="N42" s="45">
        <f t="shared" si="6"/>
        <v>-2649949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-115794149</v>
      </c>
      <c r="X42" s="45">
        <f t="shared" si="6"/>
        <v>-15795908</v>
      </c>
      <c r="Y42" s="45">
        <f t="shared" si="6"/>
        <v>-99998241</v>
      </c>
      <c r="Z42" s="46">
        <f>+IF(X42&lt;&gt;0,+(Y42/X42)*100,0)</f>
        <v>633.06421511191377</v>
      </c>
      <c r="AA42" s="47">
        <f>+AA25-AA40</f>
        <v>-25863812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-20135826</v>
      </c>
      <c r="F45" s="20">
        <v>-20135826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-10067922</v>
      </c>
      <c r="Y45" s="20">
        <v>10067922</v>
      </c>
      <c r="Z45" s="48">
        <v>-100</v>
      </c>
      <c r="AA45" s="22">
        <v>-20135826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-20135826</v>
      </c>
      <c r="F48" s="53">
        <f t="shared" si="7"/>
        <v>-20135826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-10067922</v>
      </c>
      <c r="Y48" s="53">
        <f t="shared" si="7"/>
        <v>10067922</v>
      </c>
      <c r="Z48" s="54">
        <f>+IF(X48&lt;&gt;0,+(Y48/X48)*100,0)</f>
        <v>-100</v>
      </c>
      <c r="AA48" s="55">
        <f>SUM(AA45:AA47)</f>
        <v>-20135826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-5780144</v>
      </c>
      <c r="D6" s="18"/>
      <c r="E6" s="19">
        <v>-19520940</v>
      </c>
      <c r="F6" s="20">
        <v>-19520940</v>
      </c>
      <c r="G6" s="20">
        <v>-5722289</v>
      </c>
      <c r="H6" s="20">
        <v>-242604</v>
      </c>
      <c r="I6" s="20">
        <v>508845</v>
      </c>
      <c r="J6" s="20">
        <v>-5456048</v>
      </c>
      <c r="K6" s="20">
        <v>-370485</v>
      </c>
      <c r="L6" s="20">
        <v>54772</v>
      </c>
      <c r="M6" s="20">
        <v>-282873</v>
      </c>
      <c r="N6" s="20">
        <v>-598586</v>
      </c>
      <c r="O6" s="20"/>
      <c r="P6" s="20"/>
      <c r="Q6" s="20"/>
      <c r="R6" s="20"/>
      <c r="S6" s="20"/>
      <c r="T6" s="20"/>
      <c r="U6" s="20"/>
      <c r="V6" s="20"/>
      <c r="W6" s="20">
        <v>-6054634</v>
      </c>
      <c r="X6" s="20">
        <v>-9760470</v>
      </c>
      <c r="Y6" s="20">
        <v>3705836</v>
      </c>
      <c r="Z6" s="21">
        <v>-37.967802779989078</v>
      </c>
      <c r="AA6" s="22">
        <v>-19520940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7360920</v>
      </c>
      <c r="D8" s="18"/>
      <c r="E8" s="19">
        <v>-4344390</v>
      </c>
      <c r="F8" s="20">
        <v>-4344390</v>
      </c>
      <c r="G8" s="20">
        <v>7487497</v>
      </c>
      <c r="H8" s="20">
        <v>211759</v>
      </c>
      <c r="I8" s="20">
        <v>-344053</v>
      </c>
      <c r="J8" s="20">
        <v>7355203</v>
      </c>
      <c r="K8" s="20">
        <v>86350</v>
      </c>
      <c r="L8" s="20">
        <v>125572</v>
      </c>
      <c r="M8" s="20">
        <v>134911</v>
      </c>
      <c r="N8" s="20">
        <v>346833</v>
      </c>
      <c r="O8" s="20"/>
      <c r="P8" s="20"/>
      <c r="Q8" s="20"/>
      <c r="R8" s="20"/>
      <c r="S8" s="20"/>
      <c r="T8" s="20"/>
      <c r="U8" s="20"/>
      <c r="V8" s="20"/>
      <c r="W8" s="20">
        <v>7702036</v>
      </c>
      <c r="X8" s="20">
        <v>-2172192</v>
      </c>
      <c r="Y8" s="20">
        <v>9874228</v>
      </c>
      <c r="Z8" s="21">
        <v>-454.5743654336265</v>
      </c>
      <c r="AA8" s="22">
        <v>-4344390</v>
      </c>
    </row>
    <row r="9" spans="1:27" ht="13.5" x14ac:dyDescent="0.25">
      <c r="A9" s="23" t="s">
        <v>37</v>
      </c>
      <c r="B9" s="17" t="s">
        <v>32</v>
      </c>
      <c r="C9" s="18">
        <v>176581</v>
      </c>
      <c r="D9" s="18"/>
      <c r="E9" s="19"/>
      <c r="F9" s="20"/>
      <c r="G9" s="20">
        <v>176581</v>
      </c>
      <c r="H9" s="20">
        <v>27659</v>
      </c>
      <c r="I9" s="20">
        <v>-27658</v>
      </c>
      <c r="J9" s="20">
        <v>176582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176582</v>
      </c>
      <c r="X9" s="20"/>
      <c r="Y9" s="20">
        <v>176582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-486183</v>
      </c>
      <c r="D11" s="18"/>
      <c r="E11" s="19">
        <v>-1186000</v>
      </c>
      <c r="F11" s="20">
        <v>-1186000</v>
      </c>
      <c r="G11" s="20">
        <v>-486183</v>
      </c>
      <c r="H11" s="20"/>
      <c r="I11" s="20">
        <v>-293611</v>
      </c>
      <c r="J11" s="20">
        <v>-779794</v>
      </c>
      <c r="K11" s="20"/>
      <c r="L11" s="20">
        <v>-283412</v>
      </c>
      <c r="M11" s="20">
        <v>-222885</v>
      </c>
      <c r="N11" s="20">
        <v>-506297</v>
      </c>
      <c r="O11" s="20"/>
      <c r="P11" s="20"/>
      <c r="Q11" s="20"/>
      <c r="R11" s="20"/>
      <c r="S11" s="20"/>
      <c r="T11" s="20"/>
      <c r="U11" s="20"/>
      <c r="V11" s="20"/>
      <c r="W11" s="20">
        <v>-1286091</v>
      </c>
      <c r="X11" s="20">
        <v>-592998</v>
      </c>
      <c r="Y11" s="20">
        <v>-693093</v>
      </c>
      <c r="Z11" s="21">
        <v>116.87948357330042</v>
      </c>
      <c r="AA11" s="22">
        <v>-1186000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1271174</v>
      </c>
      <c r="D12" s="29">
        <f>SUM(D6:D11)</f>
        <v>0</v>
      </c>
      <c r="E12" s="30">
        <f t="shared" si="0"/>
        <v>-25051330</v>
      </c>
      <c r="F12" s="31">
        <f t="shared" si="0"/>
        <v>-25051330</v>
      </c>
      <c r="G12" s="31">
        <f t="shared" si="0"/>
        <v>1455606</v>
      </c>
      <c r="H12" s="31">
        <f t="shared" si="0"/>
        <v>-3186</v>
      </c>
      <c r="I12" s="31">
        <f t="shared" si="0"/>
        <v>-156477</v>
      </c>
      <c r="J12" s="31">
        <f t="shared" si="0"/>
        <v>1295943</v>
      </c>
      <c r="K12" s="31">
        <f t="shared" si="0"/>
        <v>-284135</v>
      </c>
      <c r="L12" s="31">
        <f t="shared" si="0"/>
        <v>-103068</v>
      </c>
      <c r="M12" s="31">
        <f t="shared" si="0"/>
        <v>-370847</v>
      </c>
      <c r="N12" s="31">
        <f t="shared" si="0"/>
        <v>-758050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537893</v>
      </c>
      <c r="X12" s="31">
        <f t="shared" si="0"/>
        <v>-12525660</v>
      </c>
      <c r="Y12" s="31">
        <f t="shared" si="0"/>
        <v>13063553</v>
      </c>
      <c r="Z12" s="32">
        <f>+IF(X12&lt;&gt;0,+(Y12/X12)*100,0)</f>
        <v>-104.2943286022453</v>
      </c>
      <c r="AA12" s="33">
        <f>SUM(AA6:AA11)</f>
        <v>-25051330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7568729</v>
      </c>
      <c r="D19" s="18"/>
      <c r="E19" s="19">
        <v>2818137</v>
      </c>
      <c r="F19" s="20">
        <v>2818137</v>
      </c>
      <c r="G19" s="20">
        <v>7568729</v>
      </c>
      <c r="H19" s="20"/>
      <c r="I19" s="20"/>
      <c r="J19" s="20">
        <v>7568729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7568729</v>
      </c>
      <c r="X19" s="20">
        <v>2468141</v>
      </c>
      <c r="Y19" s="20">
        <v>5100588</v>
      </c>
      <c r="Z19" s="21">
        <v>206.65707510227332</v>
      </c>
      <c r="AA19" s="22">
        <v>2818137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7568729</v>
      </c>
      <c r="D24" s="29">
        <f>SUM(D15:D23)</f>
        <v>0</v>
      </c>
      <c r="E24" s="36">
        <f t="shared" si="1"/>
        <v>2818137</v>
      </c>
      <c r="F24" s="37">
        <f t="shared" si="1"/>
        <v>2818137</v>
      </c>
      <c r="G24" s="37">
        <f t="shared" si="1"/>
        <v>7568729</v>
      </c>
      <c r="H24" s="37">
        <f t="shared" si="1"/>
        <v>0</v>
      </c>
      <c r="I24" s="37">
        <f t="shared" si="1"/>
        <v>0</v>
      </c>
      <c r="J24" s="37">
        <f t="shared" si="1"/>
        <v>7568729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7568729</v>
      </c>
      <c r="X24" s="37">
        <f t="shared" si="1"/>
        <v>2468141</v>
      </c>
      <c r="Y24" s="37">
        <f t="shared" si="1"/>
        <v>5100588</v>
      </c>
      <c r="Z24" s="38">
        <f>+IF(X24&lt;&gt;0,+(Y24/X24)*100,0)</f>
        <v>206.65707510227332</v>
      </c>
      <c r="AA24" s="39">
        <f>SUM(AA15:AA23)</f>
        <v>2818137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8839903</v>
      </c>
      <c r="D25" s="29">
        <f>+D12+D24</f>
        <v>0</v>
      </c>
      <c r="E25" s="30">
        <f t="shared" si="2"/>
        <v>-22233193</v>
      </c>
      <c r="F25" s="31">
        <f t="shared" si="2"/>
        <v>-22233193</v>
      </c>
      <c r="G25" s="31">
        <f t="shared" si="2"/>
        <v>9024335</v>
      </c>
      <c r="H25" s="31">
        <f t="shared" si="2"/>
        <v>-3186</v>
      </c>
      <c r="I25" s="31">
        <f t="shared" si="2"/>
        <v>-156477</v>
      </c>
      <c r="J25" s="31">
        <f t="shared" si="2"/>
        <v>8864672</v>
      </c>
      <c r="K25" s="31">
        <f t="shared" si="2"/>
        <v>-284135</v>
      </c>
      <c r="L25" s="31">
        <f t="shared" si="2"/>
        <v>-103068</v>
      </c>
      <c r="M25" s="31">
        <f t="shared" si="2"/>
        <v>-370847</v>
      </c>
      <c r="N25" s="31">
        <f t="shared" si="2"/>
        <v>-758050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8106622</v>
      </c>
      <c r="X25" s="31">
        <f t="shared" si="2"/>
        <v>-10057519</v>
      </c>
      <c r="Y25" s="31">
        <f t="shared" si="2"/>
        <v>18164141</v>
      </c>
      <c r="Z25" s="32">
        <f>+IF(X25&lt;&gt;0,+(Y25/X25)*100,0)</f>
        <v>-180.60260189416496</v>
      </c>
      <c r="AA25" s="33">
        <f>+AA12+AA24</f>
        <v>-22233193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1787336</v>
      </c>
      <c r="D32" s="18"/>
      <c r="E32" s="19">
        <v>-4662897</v>
      </c>
      <c r="F32" s="20">
        <v>-4662897</v>
      </c>
      <c r="G32" s="20">
        <v>1720763</v>
      </c>
      <c r="H32" s="20">
        <v>68065</v>
      </c>
      <c r="I32" s="20">
        <v>-190238</v>
      </c>
      <c r="J32" s="20">
        <v>1598590</v>
      </c>
      <c r="K32" s="20">
        <v>-1851745</v>
      </c>
      <c r="L32" s="20">
        <v>-551977</v>
      </c>
      <c r="M32" s="20">
        <v>-544558</v>
      </c>
      <c r="N32" s="20">
        <v>-2948280</v>
      </c>
      <c r="O32" s="20"/>
      <c r="P32" s="20"/>
      <c r="Q32" s="20"/>
      <c r="R32" s="20"/>
      <c r="S32" s="20"/>
      <c r="T32" s="20"/>
      <c r="U32" s="20"/>
      <c r="V32" s="20"/>
      <c r="W32" s="20">
        <v>-1349690</v>
      </c>
      <c r="X32" s="20">
        <v>-2331438</v>
      </c>
      <c r="Y32" s="20">
        <v>981748</v>
      </c>
      <c r="Z32" s="21">
        <v>-42.109118921455341</v>
      </c>
      <c r="AA32" s="22">
        <v>-4662897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1787336</v>
      </c>
      <c r="D34" s="29">
        <f>SUM(D29:D33)</f>
        <v>0</v>
      </c>
      <c r="E34" s="30">
        <f t="shared" si="3"/>
        <v>-4662897</v>
      </c>
      <c r="F34" s="31">
        <f t="shared" si="3"/>
        <v>-4662897</v>
      </c>
      <c r="G34" s="31">
        <f t="shared" si="3"/>
        <v>1720763</v>
      </c>
      <c r="H34" s="31">
        <f t="shared" si="3"/>
        <v>68065</v>
      </c>
      <c r="I34" s="31">
        <f t="shared" si="3"/>
        <v>-190238</v>
      </c>
      <c r="J34" s="31">
        <f t="shared" si="3"/>
        <v>1598590</v>
      </c>
      <c r="K34" s="31">
        <f t="shared" si="3"/>
        <v>-1851745</v>
      </c>
      <c r="L34" s="31">
        <f t="shared" si="3"/>
        <v>-551977</v>
      </c>
      <c r="M34" s="31">
        <f t="shared" si="3"/>
        <v>-544558</v>
      </c>
      <c r="N34" s="31">
        <f t="shared" si="3"/>
        <v>-2948280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-1349690</v>
      </c>
      <c r="X34" s="31">
        <f t="shared" si="3"/>
        <v>-2331438</v>
      </c>
      <c r="Y34" s="31">
        <f t="shared" si="3"/>
        <v>981748</v>
      </c>
      <c r="Z34" s="32">
        <f>+IF(X34&lt;&gt;0,+(Y34/X34)*100,0)</f>
        <v>-42.109118921455341</v>
      </c>
      <c r="AA34" s="33">
        <f>SUM(AA29:AA33)</f>
        <v>-4662897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1787336</v>
      </c>
      <c r="D40" s="29">
        <f>+D34+D39</f>
        <v>0</v>
      </c>
      <c r="E40" s="30">
        <f t="shared" si="5"/>
        <v>-4662897</v>
      </c>
      <c r="F40" s="31">
        <f t="shared" si="5"/>
        <v>-4662897</v>
      </c>
      <c r="G40" s="31">
        <f t="shared" si="5"/>
        <v>1720763</v>
      </c>
      <c r="H40" s="31">
        <f t="shared" si="5"/>
        <v>68065</v>
      </c>
      <c r="I40" s="31">
        <f t="shared" si="5"/>
        <v>-190238</v>
      </c>
      <c r="J40" s="31">
        <f t="shared" si="5"/>
        <v>1598590</v>
      </c>
      <c r="K40" s="31">
        <f t="shared" si="5"/>
        <v>-1851745</v>
      </c>
      <c r="L40" s="31">
        <f t="shared" si="5"/>
        <v>-551977</v>
      </c>
      <c r="M40" s="31">
        <f t="shared" si="5"/>
        <v>-544558</v>
      </c>
      <c r="N40" s="31">
        <f t="shared" si="5"/>
        <v>-2948280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-1349690</v>
      </c>
      <c r="X40" s="31">
        <f t="shared" si="5"/>
        <v>-2331438</v>
      </c>
      <c r="Y40" s="31">
        <f t="shared" si="5"/>
        <v>981748</v>
      </c>
      <c r="Z40" s="32">
        <f>+IF(X40&lt;&gt;0,+(Y40/X40)*100,0)</f>
        <v>-42.109118921455341</v>
      </c>
      <c r="AA40" s="33">
        <f>+AA34+AA39</f>
        <v>-4662897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7052567</v>
      </c>
      <c r="D42" s="43">
        <f>+D25-D40</f>
        <v>0</v>
      </c>
      <c r="E42" s="44">
        <f t="shared" si="6"/>
        <v>-17570296</v>
      </c>
      <c r="F42" s="45">
        <f t="shared" si="6"/>
        <v>-17570296</v>
      </c>
      <c r="G42" s="45">
        <f t="shared" si="6"/>
        <v>7303572</v>
      </c>
      <c r="H42" s="45">
        <f t="shared" si="6"/>
        <v>-71251</v>
      </c>
      <c r="I42" s="45">
        <f t="shared" si="6"/>
        <v>33761</v>
      </c>
      <c r="J42" s="45">
        <f t="shared" si="6"/>
        <v>7266082</v>
      </c>
      <c r="K42" s="45">
        <f t="shared" si="6"/>
        <v>1567610</v>
      </c>
      <c r="L42" s="45">
        <f t="shared" si="6"/>
        <v>448909</v>
      </c>
      <c r="M42" s="45">
        <f t="shared" si="6"/>
        <v>173711</v>
      </c>
      <c r="N42" s="45">
        <f t="shared" si="6"/>
        <v>2190230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9456312</v>
      </c>
      <c r="X42" s="45">
        <f t="shared" si="6"/>
        <v>-7726081</v>
      </c>
      <c r="Y42" s="45">
        <f t="shared" si="6"/>
        <v>17182393</v>
      </c>
      <c r="Z42" s="46">
        <f>+IF(X42&lt;&gt;0,+(Y42/X42)*100,0)</f>
        <v>-222.39467849223948</v>
      </c>
      <c r="AA42" s="47">
        <f>+AA25-AA40</f>
        <v>-17570296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410642</v>
      </c>
      <c r="D45" s="18"/>
      <c r="E45" s="19">
        <v>-19688433</v>
      </c>
      <c r="F45" s="20">
        <v>-19688433</v>
      </c>
      <c r="G45" s="20">
        <v>410642</v>
      </c>
      <c r="H45" s="20"/>
      <c r="I45" s="20"/>
      <c r="J45" s="20">
        <v>410642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410642</v>
      </c>
      <c r="X45" s="20">
        <v>-9844212</v>
      </c>
      <c r="Y45" s="20">
        <v>10254854</v>
      </c>
      <c r="Z45" s="48">
        <v>-104.17140549187684</v>
      </c>
      <c r="AA45" s="22">
        <v>-19688433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410642</v>
      </c>
      <c r="D48" s="51">
        <f>SUM(D45:D47)</f>
        <v>0</v>
      </c>
      <c r="E48" s="52">
        <f t="shared" si="7"/>
        <v>-19688433</v>
      </c>
      <c r="F48" s="53">
        <f t="shared" si="7"/>
        <v>-19688433</v>
      </c>
      <c r="G48" s="53">
        <f t="shared" si="7"/>
        <v>410642</v>
      </c>
      <c r="H48" s="53">
        <f t="shared" si="7"/>
        <v>0</v>
      </c>
      <c r="I48" s="53">
        <f t="shared" si="7"/>
        <v>0</v>
      </c>
      <c r="J48" s="53">
        <f t="shared" si="7"/>
        <v>410642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410642</v>
      </c>
      <c r="X48" s="53">
        <f t="shared" si="7"/>
        <v>-9844212</v>
      </c>
      <c r="Y48" s="53">
        <f t="shared" si="7"/>
        <v>10254854</v>
      </c>
      <c r="Z48" s="54">
        <f>+IF(X48&lt;&gt;0,+(Y48/X48)*100,0)</f>
        <v>-104.17140549187684</v>
      </c>
      <c r="AA48" s="55">
        <f>SUM(AA45:AA47)</f>
        <v>-19688433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7097190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7097190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7097190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7097190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10032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10032</v>
      </c>
      <c r="H12" s="31">
        <f t="shared" si="0"/>
        <v>0</v>
      </c>
      <c r="I12" s="31">
        <f t="shared" si="0"/>
        <v>0</v>
      </c>
      <c r="J12" s="31">
        <f t="shared" si="0"/>
        <v>10032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10032</v>
      </c>
      <c r="X12" s="31">
        <f t="shared" si="0"/>
        <v>0</v>
      </c>
      <c r="Y12" s="31">
        <f t="shared" si="0"/>
        <v>10032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10032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10032</v>
      </c>
      <c r="H25" s="31">
        <f t="shared" si="2"/>
        <v>0</v>
      </c>
      <c r="I25" s="31">
        <f t="shared" si="2"/>
        <v>0</v>
      </c>
      <c r="J25" s="31">
        <f t="shared" si="2"/>
        <v>10032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10032</v>
      </c>
      <c r="X25" s="31">
        <f t="shared" si="2"/>
        <v>0</v>
      </c>
      <c r="Y25" s="31">
        <f t="shared" si="2"/>
        <v>10032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10032</v>
      </c>
      <c r="H42" s="45">
        <f t="shared" si="6"/>
        <v>0</v>
      </c>
      <c r="I42" s="45">
        <f t="shared" si="6"/>
        <v>0</v>
      </c>
      <c r="J42" s="45">
        <f t="shared" si="6"/>
        <v>10032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10032</v>
      </c>
      <c r="X42" s="45">
        <f t="shared" si="6"/>
        <v>0</v>
      </c>
      <c r="Y42" s="45">
        <f t="shared" si="6"/>
        <v>10032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0250ED-2C33-434C-9EF2-0097F3A8CE24}"/>
</file>

<file path=customXml/itemProps2.xml><?xml version="1.0" encoding="utf-8"?>
<ds:datastoreItem xmlns:ds="http://schemas.openxmlformats.org/officeDocument/2006/customXml" ds:itemID="{6CF7A20F-1574-4D32-A266-15C7C4D73AB8}"/>
</file>

<file path=customXml/itemProps3.xml><?xml version="1.0" encoding="utf-8"?>
<ds:datastoreItem xmlns:ds="http://schemas.openxmlformats.org/officeDocument/2006/customXml" ds:itemID="{D8032AC1-2DCF-4637-AC45-53CC987224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2022-04-07T07:57:42Z</dcterms:created>
  <dcterms:modified xsi:type="dcterms:W3CDTF">2022-04-07T08:15:19Z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